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ome\OneDrive\Documentos\Doumentos 2026\Notas\"/>
    </mc:Choice>
  </mc:AlternateContent>
  <xr:revisionPtr revIDLastSave="0" documentId="13_ncr:1_{741E4E77-9385-43D5-AC09-BE3CBCD66AE9}" xr6:coauthVersionLast="47" xr6:coauthVersionMax="47" xr10:uidLastSave="{00000000-0000-0000-0000-000000000000}"/>
  <bookViews>
    <workbookView xWindow="11520" yWindow="0" windowWidth="11520" windowHeight="12360" xr2:uid="{00000000-000D-0000-FFFF-FFFF00000000}"/>
  </bookViews>
  <sheets>
    <sheet name="Grado 11" sheetId="6" r:id="rId1"/>
  </sheets>
  <calcPr calcId="191029"/>
</workbook>
</file>

<file path=xl/calcChain.xml><?xml version="1.0" encoding="utf-8"?>
<calcChain xmlns="http://schemas.openxmlformats.org/spreadsheetml/2006/main">
  <c r="AT15" i="6" l="1"/>
  <c r="AT16" i="6"/>
  <c r="AT17" i="6"/>
  <c r="AT18" i="6"/>
  <c r="AT19" i="6"/>
  <c r="AT20" i="6"/>
  <c r="AT21" i="6"/>
  <c r="AT22" i="6"/>
  <c r="AT23" i="6"/>
  <c r="AT24" i="6"/>
  <c r="AT25" i="6"/>
  <c r="AT26" i="6"/>
  <c r="AT27" i="6"/>
  <c r="AT28" i="6"/>
  <c r="AT29" i="6"/>
  <c r="AT30" i="6"/>
  <c r="AT31" i="6"/>
  <c r="AT32" i="6"/>
  <c r="AT33" i="6"/>
  <c r="AT34" i="6"/>
  <c r="AT35" i="6"/>
  <c r="AT36" i="6"/>
  <c r="AT37" i="6"/>
  <c r="AT38" i="6"/>
  <c r="AT39" i="6"/>
  <c r="AT40" i="6"/>
  <c r="AT14" i="6"/>
  <c r="AF14" i="6"/>
  <c r="AF15" i="6"/>
  <c r="AF16" i="6"/>
  <c r="AF17" i="6"/>
  <c r="AF18" i="6"/>
  <c r="AF19" i="6"/>
  <c r="AF20" i="6"/>
  <c r="AF21" i="6"/>
  <c r="AF22" i="6"/>
  <c r="AF23" i="6"/>
  <c r="AF24" i="6"/>
  <c r="AF25" i="6"/>
  <c r="AF26" i="6"/>
  <c r="AF27" i="6"/>
  <c r="AF28" i="6"/>
  <c r="AF29" i="6"/>
  <c r="AF30" i="6"/>
  <c r="AF31" i="6"/>
  <c r="AF32" i="6"/>
  <c r="AF33" i="6"/>
  <c r="AF34" i="6"/>
  <c r="AF35" i="6"/>
  <c r="AF36" i="6"/>
  <c r="AF37" i="6"/>
  <c r="AF38" i="6"/>
  <c r="AF39" i="6"/>
  <c r="AF40" i="6"/>
  <c r="BI43" i="6" l="1"/>
  <c r="BI42" i="6"/>
  <c r="BI41" i="6"/>
  <c r="BI40" i="6"/>
  <c r="BI39" i="6"/>
  <c r="BI38" i="6"/>
  <c r="BI37" i="6"/>
  <c r="BI36" i="6"/>
  <c r="BI35" i="6"/>
  <c r="BI34" i="6"/>
  <c r="BI33" i="6"/>
  <c r="BI32" i="6"/>
  <c r="BI31" i="6"/>
  <c r="BI30" i="6"/>
  <c r="BI29" i="6"/>
  <c r="BI28" i="6"/>
  <c r="BI27" i="6"/>
  <c r="BI26" i="6"/>
  <c r="BI25" i="6"/>
  <c r="BI24" i="6"/>
  <c r="BI23" i="6"/>
  <c r="BI22" i="6"/>
  <c r="BI21" i="6"/>
  <c r="BI20" i="6"/>
  <c r="BI19" i="6"/>
  <c r="BI18" i="6"/>
  <c r="BI17" i="6"/>
  <c r="BI16" i="6"/>
  <c r="BI15" i="6"/>
  <c r="BI14" i="6"/>
</calcChain>
</file>

<file path=xl/sharedStrings.xml><?xml version="1.0" encoding="utf-8"?>
<sst xmlns="http://schemas.openxmlformats.org/spreadsheetml/2006/main" count="161" uniqueCount="101">
  <si>
    <t>ALUMNO</t>
  </si>
  <si>
    <t>DEFINITIVA</t>
  </si>
  <si>
    <t>FECHAS</t>
  </si>
  <si>
    <t xml:space="preserve"> </t>
  </si>
  <si>
    <t>FALLAS HORAS</t>
  </si>
  <si>
    <t>TÉCNICO EN IMPRESIÓN SERIGRÁFICA - ARTICULACIÓN</t>
  </si>
  <si>
    <t>CURSO</t>
  </si>
  <si>
    <t># PALBBRAS</t>
  </si>
  <si>
    <t>TOTAL</t>
  </si>
  <si>
    <t>total</t>
  </si>
  <si>
    <t>TI</t>
  </si>
  <si>
    <t>DOCUMENTO</t>
  </si>
  <si>
    <t>CORREO</t>
  </si>
  <si>
    <t>11B</t>
  </si>
  <si>
    <t>QUINTANA PIÑEROS KAREN JULIETH</t>
  </si>
  <si>
    <t>karenquin902@gmail.com</t>
  </si>
  <si>
    <t>11D</t>
  </si>
  <si>
    <t>BENAVIDES PEREZ SUSAN ESTEFANIA</t>
  </si>
  <si>
    <t>susiestefania51@gmai.com</t>
  </si>
  <si>
    <t>MARTINEZ PADIERNA SOFIA</t>
  </si>
  <si>
    <t>padiernas314@gmail.com</t>
  </si>
  <si>
    <t>11C</t>
  </si>
  <si>
    <t>VENEGAS MONTAÑEZ SARA ALEJANDRA</t>
  </si>
  <si>
    <t>alejandravenegas5b@gmail.com</t>
  </si>
  <si>
    <t>MEJIA OSORIO EMIRLEIDIS ANDREA</t>
  </si>
  <si>
    <t>mileidimejia08@gamil.com</t>
  </si>
  <si>
    <t>11A</t>
  </si>
  <si>
    <t xml:space="preserve">PRECIADO REY YEIMY </t>
  </si>
  <si>
    <t>yeimypreciado2009@gmail.com</t>
  </si>
  <si>
    <t>CASTIBLANCO RODRIGUEZ DANNA MADELYNE</t>
  </si>
  <si>
    <t>danna.castir110410@gmail.com</t>
  </si>
  <si>
    <t>ARIAS GUTIERREZ HEIDY GISELLE</t>
  </si>
  <si>
    <t>ariasgutierresheidygiselle@gmail.com</t>
  </si>
  <si>
    <t>PULIDO PULIDO MICHELL VALENTINA</t>
  </si>
  <si>
    <t>meivalentina011@gmail.com</t>
  </si>
  <si>
    <t>ACEVEDO RODRIGUEZ ASHLEY GISETH</t>
  </si>
  <si>
    <t>ashleyace11224@gmail.com</t>
  </si>
  <si>
    <t xml:space="preserve">PARRA CASAS JULIAN SANTIAGO </t>
  </si>
  <si>
    <t>YATE CAPACHO TANIA MAYERLY</t>
  </si>
  <si>
    <t>tyatee.02@gmail.com</t>
  </si>
  <si>
    <t xml:space="preserve">11C </t>
  </si>
  <si>
    <t xml:space="preserve">CAMPO CARVAJAL SARA SOFIA </t>
  </si>
  <si>
    <t>ocsofia17@gmail.com</t>
  </si>
  <si>
    <t xml:space="preserve">WILCHES GONZALEZ ANGELICA </t>
  </si>
  <si>
    <t>angelica.wilchesg@gmail.com</t>
  </si>
  <si>
    <t>ORDOÑEZ GUERRERO JUAN ESTEBAN</t>
  </si>
  <si>
    <t>tresguerreros1585@gmail.com</t>
  </si>
  <si>
    <t>ORDOÑEZ GUERRERO MARIA JOSE</t>
  </si>
  <si>
    <t>ordonezguerreromariajose@gmail.com</t>
  </si>
  <si>
    <t>DIAZ CASTELBLANCO YURI ROCIO</t>
  </si>
  <si>
    <t>adrianapaolacastelblanco@gmail.com</t>
  </si>
  <si>
    <t>HERNANDEZ BAUTISTA SAMY YULIANA</t>
  </si>
  <si>
    <t>samyher050607@gmail.com</t>
  </si>
  <si>
    <t>RODRIGUEZ MOLINA SARA</t>
  </si>
  <si>
    <t>sararodriguezmolina3@gmail.com</t>
  </si>
  <si>
    <t xml:space="preserve">MORA CUBILLOS ANA SOFIA </t>
  </si>
  <si>
    <t>anasmora2009@gmail.com</t>
  </si>
  <si>
    <t xml:space="preserve">YEPEZ MARTINEZ KAREN TATIANA </t>
  </si>
  <si>
    <t>karenmar0609@gmail.com</t>
  </si>
  <si>
    <t xml:space="preserve">VILLAMIL PALACIO SEBASTIAN </t>
  </si>
  <si>
    <t>sebastianvillamil0915@gmail.com</t>
  </si>
  <si>
    <t>RUIZ CORTES SAMMY ALEXANDRA</t>
  </si>
  <si>
    <t>ruiizsammy28@gmail.com</t>
  </si>
  <si>
    <t>BERNAL ARDILA MARIA JOSE</t>
  </si>
  <si>
    <t>mbernaalardilaa29@gmail.com</t>
  </si>
  <si>
    <t>MUÑOZ RINCON HECTOR STIVEN</t>
  </si>
  <si>
    <t>emily-hector@hotmail.es</t>
  </si>
  <si>
    <t>F</t>
  </si>
  <si>
    <t>P</t>
  </si>
  <si>
    <t>igualacion</t>
  </si>
  <si>
    <t>Igualación</t>
  </si>
  <si>
    <t xml:space="preserve">BRICEÑO PINZON BRAYAN CAMILO </t>
  </si>
  <si>
    <t>ROA CORTES NICOL DAYAN</t>
  </si>
  <si>
    <t xml:space="preserve">Logo tipo geometria </t>
  </si>
  <si>
    <t xml:space="preserve">Separacion de color </t>
  </si>
  <si>
    <t>Ilustracion cuento</t>
  </si>
  <si>
    <t>Semitono</t>
  </si>
  <si>
    <t xml:space="preserve">resumen libro </t>
  </si>
  <si>
    <t xml:space="preserve">POLICROMIA </t>
  </si>
  <si>
    <t>Quiz</t>
  </si>
  <si>
    <t>logo</t>
  </si>
  <si>
    <t xml:space="preserve">Logo 2 </t>
  </si>
  <si>
    <t>1P</t>
  </si>
  <si>
    <t>COLEGIO: Bellavista IED</t>
  </si>
  <si>
    <t xml:space="preserve">GRADO: Once </t>
  </si>
  <si>
    <t>Numero de ficha : 3154563</t>
  </si>
  <si>
    <t>INSTRUCTORES: Javier Gómez páez</t>
  </si>
  <si>
    <t>Guía de Emprendimiento 1.</t>
  </si>
  <si>
    <t>Guía de Emprendimiento 2.</t>
  </si>
  <si>
    <t>Guía de Emprendimiento 3.</t>
  </si>
  <si>
    <t>Diagrama de Gantt.</t>
  </si>
  <si>
    <t>10 Ilustraciones Análogas.</t>
  </si>
  <si>
    <t>10 Ilustraciones Digitales.</t>
  </si>
  <si>
    <t>10 GIF Animados.</t>
  </si>
  <si>
    <t>PechaKucha.</t>
  </si>
  <si>
    <t>Excel de Costos.</t>
  </si>
  <si>
    <t>Presentación del Proyecto Final.</t>
  </si>
  <si>
    <t>Estampación en Policromía.</t>
  </si>
  <si>
    <t>Estampación en Semitono con Efecto Especial.</t>
  </si>
  <si>
    <t>Estampación en Policromía desde Illustrator.</t>
  </si>
  <si>
    <t>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</si>
</sst>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1" xfId="0" applyFont="1" applyBorder="1"/>
    <xf numFmtId="0" fontId="2" fillId="0" borderId="12" xfId="0" applyFont="1" applyBorder="1"/>
    <xf numFmtId="0" fontId="2" fillId="0" borderId="6" xfId="0" applyFont="1" applyBorder="1"/>
    <xf numFmtId="0" fontId="3" fillId="0" borderId="0" xfId="0" applyFont="1"/>
    <xf numFmtId="0" fontId="2" fillId="0" borderId="1" xfId="0" applyFont="1" applyBorder="1"/>
    <xf numFmtId="0" fontId="0" fillId="0" borderId="13" xfId="0" applyBorder="1"/>
    <xf numFmtId="0" fontId="0" fillId="0" borderId="7" xfId="0" applyBorder="1"/>
    <xf numFmtId="0" fontId="2" fillId="0" borderId="15" xfId="0" applyFont="1" applyBorder="1"/>
    <xf numFmtId="0" fontId="2" fillId="0" borderId="16" xfId="0" applyFont="1" applyBorder="1"/>
    <xf numFmtId="0" fontId="4" fillId="0" borderId="1" xfId="0" applyFont="1" applyBorder="1"/>
    <xf numFmtId="0" fontId="4" fillId="0" borderId="21" xfId="0" applyFont="1" applyBorder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/>
    <xf numFmtId="0" fontId="4" fillId="0" borderId="13" xfId="0" applyFont="1" applyBorder="1"/>
    <xf numFmtId="0" fontId="2" fillId="0" borderId="21" xfId="0" applyFont="1" applyBorder="1"/>
    <xf numFmtId="0" fontId="4" fillId="0" borderId="11" xfId="0" applyFont="1" applyBorder="1"/>
    <xf numFmtId="0" fontId="2" fillId="0" borderId="4" xfId="0" applyFont="1" applyBorder="1"/>
    <xf numFmtId="0" fontId="2" fillId="0" borderId="5" xfId="0" applyFont="1" applyBorder="1"/>
    <xf numFmtId="0" fontId="1" fillId="0" borderId="0" xfId="0" applyFont="1" applyAlignment="1">
      <alignment horizontal="left"/>
    </xf>
    <xf numFmtId="0" fontId="2" fillId="0" borderId="24" xfId="0" applyFont="1" applyBorder="1"/>
    <xf numFmtId="0" fontId="2" fillId="0" borderId="23" xfId="0" applyFont="1" applyBorder="1"/>
    <xf numFmtId="0" fontId="2" fillId="0" borderId="25" xfId="0" applyFont="1" applyBorder="1"/>
    <xf numFmtId="0" fontId="4" fillId="0" borderId="24" xfId="0" applyFont="1" applyBorder="1"/>
    <xf numFmtId="0" fontId="4" fillId="0" borderId="23" xfId="0" applyFont="1" applyBorder="1"/>
    <xf numFmtId="0" fontId="4" fillId="0" borderId="25" xfId="0" applyFont="1" applyBorder="1"/>
    <xf numFmtId="0" fontId="6" fillId="0" borderId="26" xfId="0" applyFont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0" fontId="0" fillId="0" borderId="1" xfId="0" applyBorder="1"/>
    <xf numFmtId="0" fontId="0" fillId="0" borderId="12" xfId="0" applyBorder="1"/>
    <xf numFmtId="0" fontId="0" fillId="0" borderId="16" xfId="0" applyBorder="1"/>
    <xf numFmtId="0" fontId="0" fillId="0" borderId="17" xfId="0" applyBorder="1"/>
    <xf numFmtId="0" fontId="0" fillId="0" borderId="23" xfId="0" applyBorder="1"/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23" xfId="0" applyFont="1" applyFill="1" applyBorder="1"/>
    <xf numFmtId="0" fontId="4" fillId="3" borderId="1" xfId="0" applyFont="1" applyFill="1" applyBorder="1"/>
    <xf numFmtId="0" fontId="1" fillId="0" borderId="0" xfId="0" applyFont="1" applyAlignment="1">
      <alignment horizontal="center"/>
    </xf>
    <xf numFmtId="1" fontId="0" fillId="0" borderId="21" xfId="0" applyNumberForma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1" fillId="0" borderId="29" xfId="0" applyFont="1" applyBorder="1" applyAlignment="1">
      <alignment horizontal="center"/>
    </xf>
    <xf numFmtId="0" fontId="8" fillId="0" borderId="1" xfId="1" applyBorder="1" applyAlignment="1">
      <alignment horizontal="left" vertical="center"/>
    </xf>
    <xf numFmtId="0" fontId="8" fillId="0" borderId="1" xfId="1" applyBorder="1" applyAlignment="1">
      <alignment horizontal="left"/>
    </xf>
    <xf numFmtId="0" fontId="3" fillId="0" borderId="28" xfId="0" applyFont="1" applyBorder="1" applyAlignment="1">
      <alignment horizontal="center"/>
    </xf>
    <xf numFmtId="0" fontId="8" fillId="2" borderId="1" xfId="1" applyFill="1" applyBorder="1" applyAlignment="1">
      <alignment horizontal="left" vertical="center"/>
    </xf>
    <xf numFmtId="164" fontId="0" fillId="0" borderId="0" xfId="0" applyNumberFormat="1"/>
    <xf numFmtId="164" fontId="2" fillId="0" borderId="0" xfId="0" applyNumberFormat="1" applyFont="1"/>
    <xf numFmtId="164" fontId="1" fillId="0" borderId="0" xfId="0" applyNumberFormat="1" applyFont="1"/>
    <xf numFmtId="164" fontId="6" fillId="3" borderId="1" xfId="0" applyNumberFormat="1" applyFont="1" applyFill="1" applyBorder="1"/>
    <xf numFmtId="164" fontId="4" fillId="3" borderId="23" xfId="0" applyNumberFormat="1" applyFont="1" applyFill="1" applyBorder="1"/>
    <xf numFmtId="0" fontId="2" fillId="0" borderId="30" xfId="0" applyFont="1" applyBorder="1" applyAlignment="1">
      <alignment horizontal="center" vertical="center"/>
    </xf>
    <xf numFmtId="164" fontId="6" fillId="2" borderId="11" xfId="0" applyNumberFormat="1" applyFont="1" applyFill="1" applyBorder="1"/>
    <xf numFmtId="0" fontId="2" fillId="0" borderId="30" xfId="0" applyFont="1" applyBorder="1"/>
    <xf numFmtId="0" fontId="4" fillId="0" borderId="17" xfId="0" applyFont="1" applyBorder="1"/>
    <xf numFmtId="0" fontId="4" fillId="0" borderId="27" xfId="0" applyFont="1" applyBorder="1"/>
    <xf numFmtId="0" fontId="2" fillId="0" borderId="32" xfId="0" applyFont="1" applyBorder="1"/>
    <xf numFmtId="0" fontId="4" fillId="0" borderId="19" xfId="0" applyFont="1" applyBorder="1"/>
    <xf numFmtId="0" fontId="2" fillId="0" borderId="33" xfId="0" applyFont="1" applyBorder="1"/>
    <xf numFmtId="0" fontId="4" fillId="0" borderId="34" xfId="0" applyFont="1" applyBorder="1"/>
    <xf numFmtId="0" fontId="1" fillId="0" borderId="39" xfId="0" applyFont="1" applyBorder="1" applyAlignment="1">
      <alignment horizontal="center"/>
    </xf>
    <xf numFmtId="0" fontId="0" fillId="0" borderId="21" xfId="0" applyBorder="1"/>
    <xf numFmtId="0" fontId="0" fillId="0" borderId="21" xfId="0" applyBorder="1" applyAlignment="1">
      <alignment vertical="center"/>
    </xf>
    <xf numFmtId="0" fontId="2" fillId="0" borderId="17" xfId="0" applyFont="1" applyBorder="1"/>
    <xf numFmtId="0" fontId="2" fillId="0" borderId="27" xfId="0" applyFont="1" applyBorder="1"/>
    <xf numFmtId="0" fontId="2" fillId="0" borderId="37" xfId="0" applyFont="1" applyBorder="1"/>
    <xf numFmtId="0" fontId="2" fillId="0" borderId="43" xfId="0" applyFont="1" applyBorder="1"/>
    <xf numFmtId="0" fontId="2" fillId="0" borderId="42" xfId="0" applyFont="1" applyBorder="1"/>
    <xf numFmtId="0" fontId="2" fillId="0" borderId="19" xfId="0" applyFont="1" applyBorder="1"/>
    <xf numFmtId="0" fontId="2" fillId="0" borderId="34" xfId="0" applyFont="1" applyBorder="1"/>
    <xf numFmtId="0" fontId="1" fillId="0" borderId="0" xfId="0" applyFont="1" applyAlignment="1">
      <alignment horizontal="left"/>
    </xf>
    <xf numFmtId="0" fontId="5" fillId="0" borderId="1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/>
    </xf>
    <xf numFmtId="0" fontId="4" fillId="0" borderId="23" xfId="0" applyFont="1" applyBorder="1" applyAlignment="1">
      <alignment horizontal="center" vertical="center" textRotation="90"/>
    </xf>
    <xf numFmtId="0" fontId="4" fillId="0" borderId="2" xfId="0" applyFont="1" applyBorder="1" applyAlignment="1">
      <alignment vertical="center" textRotation="90"/>
    </xf>
    <xf numFmtId="0" fontId="4" fillId="0" borderId="1" xfId="0" applyFont="1" applyBorder="1" applyAlignment="1">
      <alignment vertical="center" textRotation="90"/>
    </xf>
    <xf numFmtId="0" fontId="4" fillId="0" borderId="23" xfId="0" applyFont="1" applyBorder="1" applyAlignment="1">
      <alignment vertical="center" textRotation="90"/>
    </xf>
    <xf numFmtId="0" fontId="4" fillId="0" borderId="36" xfId="0" applyFont="1" applyBorder="1" applyAlignment="1">
      <alignment horizontal="center" vertical="center" textRotation="90"/>
    </xf>
    <xf numFmtId="0" fontId="4" fillId="0" borderId="37" xfId="0" applyFont="1" applyBorder="1" applyAlignment="1">
      <alignment horizontal="center" vertical="center" textRotation="90"/>
    </xf>
    <xf numFmtId="0" fontId="4" fillId="0" borderId="42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0" borderId="6" xfId="0" applyFont="1" applyBorder="1" applyAlignment="1">
      <alignment horizontal="center" vertical="center" textRotation="90"/>
    </xf>
    <xf numFmtId="0" fontId="4" fillId="0" borderId="22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 textRotation="90"/>
    </xf>
    <xf numFmtId="0" fontId="4" fillId="0" borderId="17" xfId="0" applyFont="1" applyBorder="1" applyAlignment="1">
      <alignment horizontal="center" vertical="center" textRotation="90"/>
    </xf>
    <xf numFmtId="0" fontId="4" fillId="0" borderId="20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27" xfId="0" applyFont="1" applyBorder="1" applyAlignment="1">
      <alignment horizontal="center" vertical="center" textRotation="90"/>
    </xf>
    <xf numFmtId="0" fontId="4" fillId="0" borderId="18" xfId="0" applyFont="1" applyBorder="1" applyAlignment="1">
      <alignment horizontal="center" vertical="center" textRotation="90"/>
    </xf>
    <xf numFmtId="0" fontId="4" fillId="0" borderId="19" xfId="0" applyFont="1" applyBorder="1" applyAlignment="1">
      <alignment horizontal="center" vertical="center" textRotation="90"/>
    </xf>
    <xf numFmtId="0" fontId="4" fillId="0" borderId="34" xfId="0" applyFont="1" applyBorder="1" applyAlignment="1">
      <alignment horizontal="center" vertical="center" textRotation="90"/>
    </xf>
    <xf numFmtId="164" fontId="7" fillId="2" borderId="36" xfId="0" applyNumberFormat="1" applyFont="1" applyFill="1" applyBorder="1" applyAlignment="1">
      <alignment horizontal="center" vertical="center" textRotation="90"/>
    </xf>
    <xf numFmtId="164" fontId="4" fillId="2" borderId="37" xfId="0" applyNumberFormat="1" applyFont="1" applyFill="1" applyBorder="1" applyAlignment="1">
      <alignment horizontal="center" vertical="center" textRotation="90"/>
    </xf>
    <xf numFmtId="164" fontId="4" fillId="2" borderId="38" xfId="0" applyNumberFormat="1" applyFont="1" applyFill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0" borderId="31" xfId="0" applyFont="1" applyBorder="1" applyAlignment="1">
      <alignment horizontal="center" vertical="center" textRotation="90"/>
    </xf>
    <xf numFmtId="0" fontId="4" fillId="0" borderId="32" xfId="0" applyFont="1" applyBorder="1" applyAlignment="1">
      <alignment horizontal="center" vertical="center" textRotation="90"/>
    </xf>
    <xf numFmtId="0" fontId="4" fillId="0" borderId="33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/>
    </xf>
    <xf numFmtId="0" fontId="1" fillId="0" borderId="29" xfId="0" applyFont="1" applyBorder="1" applyAlignment="1">
      <alignment horizontal="center"/>
    </xf>
    <xf numFmtId="14" fontId="4" fillId="0" borderId="40" xfId="0" applyNumberFormat="1" applyFont="1" applyBorder="1" applyAlignment="1">
      <alignment horizontal="center" vertical="center" textRotation="90"/>
    </xf>
    <xf numFmtId="14" fontId="4" fillId="0" borderId="41" xfId="0" applyNumberFormat="1" applyFont="1" applyBorder="1" applyAlignment="1">
      <alignment horizontal="center" vertical="center" textRotation="90"/>
    </xf>
    <xf numFmtId="14" fontId="4" fillId="0" borderId="35" xfId="0" applyNumberFormat="1" applyFont="1" applyBorder="1" applyAlignment="1">
      <alignment horizontal="center" vertical="center" textRotation="90"/>
    </xf>
    <xf numFmtId="14" fontId="4" fillId="0" borderId="20" xfId="0" applyNumberFormat="1" applyFont="1" applyBorder="1" applyAlignment="1">
      <alignment horizontal="center" vertical="center" textRotation="90"/>
    </xf>
    <xf numFmtId="14" fontId="4" fillId="0" borderId="9" xfId="0" applyNumberFormat="1" applyFont="1" applyBorder="1" applyAlignment="1">
      <alignment horizontal="center" vertical="center" textRotation="90"/>
    </xf>
    <xf numFmtId="14" fontId="4" fillId="0" borderId="27" xfId="0" applyNumberFormat="1" applyFont="1" applyBorder="1" applyAlignment="1">
      <alignment horizontal="center" vertical="center" textRotation="90"/>
    </xf>
    <xf numFmtId="14" fontId="4" fillId="0" borderId="2" xfId="0" applyNumberFormat="1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0" borderId="26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4" fillId="0" borderId="46" xfId="0" applyFont="1" applyBorder="1" applyAlignment="1">
      <alignment horizontal="center" vertical="center" textRotation="90"/>
    </xf>
    <xf numFmtId="0" fontId="4" fillId="0" borderId="14" xfId="0" applyFont="1" applyBorder="1" applyAlignment="1">
      <alignment horizontal="center" vertical="center" textRotation="90"/>
    </xf>
    <xf numFmtId="0" fontId="4" fillId="0" borderId="15" xfId="0" applyFont="1" applyBorder="1" applyAlignment="1">
      <alignment horizontal="center" vertical="center" textRotation="90"/>
    </xf>
    <xf numFmtId="0" fontId="4" fillId="0" borderId="10" xfId="0" applyFont="1" applyBorder="1" applyAlignment="1">
      <alignment horizontal="center" vertical="center" textRotation="90"/>
    </xf>
    <xf numFmtId="0" fontId="4" fillId="0" borderId="11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textRotation="90"/>
    </xf>
    <xf numFmtId="0" fontId="4" fillId="0" borderId="12" xfId="0" applyFont="1" applyBorder="1"/>
    <xf numFmtId="0" fontId="4" fillId="3" borderId="27" xfId="0" applyFont="1" applyFill="1" applyBorder="1"/>
    <xf numFmtId="0" fontId="7" fillId="3" borderId="3" xfId="0" applyFont="1" applyFill="1" applyBorder="1" applyAlignment="1">
      <alignment horizontal="center" vertical="center" textRotation="90"/>
    </xf>
    <xf numFmtId="0" fontId="7" fillId="3" borderId="4" xfId="0" applyFont="1" applyFill="1" applyBorder="1" applyAlignment="1">
      <alignment horizontal="center" vertical="center" textRotation="90"/>
    </xf>
    <xf numFmtId="0" fontId="7" fillId="3" borderId="47" xfId="0" applyFont="1" applyFill="1" applyBorder="1" applyAlignment="1">
      <alignment horizontal="center" vertical="center" textRotation="90"/>
    </xf>
    <xf numFmtId="0" fontId="4" fillId="3" borderId="4" xfId="0" applyFont="1" applyFill="1" applyBorder="1"/>
    <xf numFmtId="0" fontId="4" fillId="3" borderId="5" xfId="0" applyFont="1" applyFill="1" applyBorder="1"/>
  </cellXfs>
  <cellStyles count="2">
    <cellStyle name="Hipervínculo" xfId="1" builtinId="8"/>
    <cellStyle name="Normal" xfId="0" builtinId="0"/>
  </cellStyles>
  <dxfs count="2">
    <dxf>
      <font>
        <b val="0"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66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</xdr:colOff>
      <xdr:row>0</xdr:row>
      <xdr:rowOff>0</xdr:rowOff>
    </xdr:from>
    <xdr:to>
      <xdr:col>4</xdr:col>
      <xdr:colOff>1266825</xdr:colOff>
      <xdr:row>6</xdr:row>
      <xdr:rowOff>25710</xdr:rowOff>
    </xdr:to>
    <xdr:pic>
      <xdr:nvPicPr>
        <xdr:cNvPr id="2" name="3 Imagen" descr="http://1.bp.blogspot.com/-Ou_RrsdU7ak/TuoDGQWLqAI/AAAAAAAAEsk/76084reqM3c/s1600/logo%2Bsena.jpg?v=133459220045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0"/>
          <a:ext cx="1171575" cy="1168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19050</xdr:colOff>
      <xdr:row>1</xdr:row>
      <xdr:rowOff>161925</xdr:rowOff>
    </xdr:from>
    <xdr:to>
      <xdr:col>47</xdr:col>
      <xdr:colOff>8220</xdr:colOff>
      <xdr:row>5</xdr:row>
      <xdr:rowOff>133350</xdr:rowOff>
    </xdr:to>
    <xdr:pic>
      <xdr:nvPicPr>
        <xdr:cNvPr id="3" name="4 Imagen" descr="Resultado de imagen para logo cenigra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352425"/>
          <a:ext cx="283714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riasgutierresheidygiselle@gmail.com" TargetMode="External"/><Relationship Id="rId13" Type="http://schemas.openxmlformats.org/officeDocument/2006/relationships/hyperlink" Target="mailto:angelica.wilchesg@gmail.com" TargetMode="External"/><Relationship Id="rId18" Type="http://schemas.openxmlformats.org/officeDocument/2006/relationships/hyperlink" Target="mailto:sararodriguezmolina3@gmail.com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mailto:padiernas314@gmail.com" TargetMode="External"/><Relationship Id="rId21" Type="http://schemas.openxmlformats.org/officeDocument/2006/relationships/hyperlink" Target="mailto:sebastianvillamil0915@gmail.com" TargetMode="External"/><Relationship Id="rId7" Type="http://schemas.openxmlformats.org/officeDocument/2006/relationships/hyperlink" Target="mailto:danna.castir110410@gmail.com" TargetMode="External"/><Relationship Id="rId12" Type="http://schemas.openxmlformats.org/officeDocument/2006/relationships/hyperlink" Target="mailto:ocsofia17@gmail.com" TargetMode="External"/><Relationship Id="rId17" Type="http://schemas.openxmlformats.org/officeDocument/2006/relationships/hyperlink" Target="mailto:samyher050607@gmail.com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mailto:susiestefania51@gmai.com" TargetMode="External"/><Relationship Id="rId16" Type="http://schemas.openxmlformats.org/officeDocument/2006/relationships/hyperlink" Target="mailto:adrianapaolacastelblanco@gmail.com" TargetMode="External"/><Relationship Id="rId20" Type="http://schemas.openxmlformats.org/officeDocument/2006/relationships/hyperlink" Target="mailto:karenmar0609@gmail.com" TargetMode="External"/><Relationship Id="rId1" Type="http://schemas.openxmlformats.org/officeDocument/2006/relationships/hyperlink" Target="mailto:karenquin902@gmail.com" TargetMode="External"/><Relationship Id="rId6" Type="http://schemas.openxmlformats.org/officeDocument/2006/relationships/hyperlink" Target="mailto:yeimypreciado2009@gmail.com" TargetMode="External"/><Relationship Id="rId11" Type="http://schemas.openxmlformats.org/officeDocument/2006/relationships/hyperlink" Target="mailto:tyatee.02@gmail.com" TargetMode="External"/><Relationship Id="rId24" Type="http://schemas.openxmlformats.org/officeDocument/2006/relationships/hyperlink" Target="mailto:emily-hector@hotmail.es" TargetMode="External"/><Relationship Id="rId5" Type="http://schemas.openxmlformats.org/officeDocument/2006/relationships/hyperlink" Target="mailto:mileidimejia08@gamil.com" TargetMode="External"/><Relationship Id="rId15" Type="http://schemas.openxmlformats.org/officeDocument/2006/relationships/hyperlink" Target="mailto:ordonezguerreromariajose@gmail.com" TargetMode="External"/><Relationship Id="rId23" Type="http://schemas.openxmlformats.org/officeDocument/2006/relationships/hyperlink" Target="mailto:mbernaalardilaa29@gmail.com" TargetMode="External"/><Relationship Id="rId10" Type="http://schemas.openxmlformats.org/officeDocument/2006/relationships/hyperlink" Target="mailto:ashleyace11224@gmail.com" TargetMode="External"/><Relationship Id="rId19" Type="http://schemas.openxmlformats.org/officeDocument/2006/relationships/hyperlink" Target="mailto:anasmora2009@gmail.com" TargetMode="External"/><Relationship Id="rId4" Type="http://schemas.openxmlformats.org/officeDocument/2006/relationships/hyperlink" Target="mailto:alejandravenegas5b@gmail.com" TargetMode="External"/><Relationship Id="rId9" Type="http://schemas.openxmlformats.org/officeDocument/2006/relationships/hyperlink" Target="mailto:meivalentina011@gmail.com" TargetMode="External"/><Relationship Id="rId14" Type="http://schemas.openxmlformats.org/officeDocument/2006/relationships/hyperlink" Target="mailto:tresguerreros1585@gmail.com" TargetMode="External"/><Relationship Id="rId22" Type="http://schemas.openxmlformats.org/officeDocument/2006/relationships/hyperlink" Target="mailto:ruiizsammy2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J43"/>
  <sheetViews>
    <sheetView tabSelected="1" topLeftCell="AB7" zoomScale="114" zoomScaleNormal="100" workbookViewId="0">
      <selection activeCell="AR10" sqref="AR10:AR13"/>
    </sheetView>
  </sheetViews>
  <sheetFormatPr baseColWidth="10" defaultColWidth="3.33203125" defaultRowHeight="14.4" x14ac:dyDescent="0.3"/>
  <cols>
    <col min="3" max="3" width="15.33203125" customWidth="1"/>
    <col min="5" max="5" width="20.44140625" customWidth="1"/>
    <col min="6" max="6" width="9.88671875" customWidth="1"/>
    <col min="7" max="7" width="13.21875" customWidth="1"/>
    <col min="8" max="8" width="6.5546875" customWidth="1"/>
    <col min="9" max="20" width="2" customWidth="1"/>
    <col min="32" max="32" width="5.5546875" style="51" customWidth="1"/>
    <col min="61" max="61" width="11.33203125" customWidth="1"/>
    <col min="62" max="62" width="12.109375" customWidth="1"/>
  </cols>
  <sheetData>
    <row r="1" spans="1:62" x14ac:dyDescent="0.3">
      <c r="T1" s="14"/>
      <c r="BI1" s="14"/>
    </row>
    <row r="2" spans="1:62" x14ac:dyDescent="0.3">
      <c r="T2" s="14"/>
      <c r="X2" s="6"/>
      <c r="BI2" s="14"/>
    </row>
    <row r="3" spans="1:62" x14ac:dyDescent="0.3"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34"/>
      <c r="BI3" s="14"/>
    </row>
    <row r="4" spans="1:62" ht="15" customHeight="1" x14ac:dyDescent="0.35">
      <c r="I4" s="76" t="s">
        <v>5</v>
      </c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8"/>
      <c r="BI4" s="14"/>
    </row>
    <row r="5" spans="1:62" x14ac:dyDescent="0.3">
      <c r="D5" s="1"/>
      <c r="E5" s="2"/>
      <c r="F5" s="2"/>
      <c r="G5" s="2"/>
      <c r="H5" s="2"/>
      <c r="I5" s="10"/>
      <c r="J5" s="11"/>
      <c r="K5" s="11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6"/>
      <c r="AF5" s="5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14"/>
    </row>
    <row r="6" spans="1:62" x14ac:dyDescent="0.3">
      <c r="D6" s="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15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5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14"/>
    </row>
    <row r="7" spans="1:62" x14ac:dyDescent="0.3">
      <c r="D7" s="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15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5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14"/>
    </row>
    <row r="8" spans="1:62" ht="12.6" customHeight="1" thickBot="1" x14ac:dyDescent="0.35">
      <c r="D8" s="75" t="s">
        <v>83</v>
      </c>
      <c r="E8" s="75"/>
      <c r="F8" s="75"/>
      <c r="G8" s="75"/>
      <c r="H8" s="2"/>
      <c r="I8" s="1"/>
      <c r="J8" s="1"/>
      <c r="K8" s="1"/>
      <c r="L8" s="1"/>
      <c r="M8" s="1"/>
      <c r="N8" s="1"/>
      <c r="O8" s="1"/>
      <c r="P8" s="1"/>
      <c r="Q8" s="1"/>
      <c r="R8" s="2"/>
      <c r="S8" s="2"/>
      <c r="T8" s="15"/>
      <c r="U8" s="2"/>
      <c r="V8" s="1"/>
      <c r="W8" s="1"/>
      <c r="X8" s="1"/>
      <c r="Y8" s="1"/>
      <c r="Z8" s="1"/>
      <c r="AA8" s="1"/>
      <c r="AB8" s="1"/>
      <c r="AC8" s="1"/>
      <c r="AD8" s="1"/>
      <c r="AE8" s="1"/>
      <c r="AF8" s="53"/>
      <c r="AG8" s="1" t="s">
        <v>3</v>
      </c>
      <c r="AH8" s="1"/>
      <c r="AI8" s="1"/>
      <c r="AJ8" s="1" t="s">
        <v>3</v>
      </c>
      <c r="AK8" s="1"/>
      <c r="AL8" s="1"/>
      <c r="AM8" s="1"/>
      <c r="AN8" s="1"/>
      <c r="AO8" s="1"/>
      <c r="AP8" s="1"/>
      <c r="AQ8" s="1"/>
      <c r="AR8" s="1"/>
      <c r="AS8" s="1"/>
      <c r="AT8" s="1"/>
      <c r="AU8" s="1" t="s">
        <v>3</v>
      </c>
      <c r="AV8" s="1"/>
      <c r="AW8" s="1"/>
      <c r="AX8" s="1"/>
      <c r="AY8" s="1"/>
      <c r="AZ8" s="1" t="s">
        <v>3</v>
      </c>
      <c r="BA8" s="1"/>
      <c r="BB8" s="1"/>
      <c r="BC8" s="1"/>
      <c r="BD8" s="1"/>
      <c r="BE8" s="1"/>
      <c r="BF8" s="1"/>
      <c r="BG8" s="1"/>
      <c r="BH8" s="1"/>
      <c r="BI8" s="14"/>
    </row>
    <row r="9" spans="1:62" ht="33.6" customHeight="1" thickBot="1" x14ac:dyDescent="0.35">
      <c r="D9" s="75" t="s">
        <v>84</v>
      </c>
      <c r="E9" s="75"/>
      <c r="F9" s="75"/>
      <c r="G9" s="75"/>
      <c r="H9" s="2"/>
      <c r="I9" s="1"/>
      <c r="J9" s="1"/>
      <c r="K9" s="1"/>
      <c r="L9" s="1"/>
      <c r="M9" s="1"/>
      <c r="N9" s="1"/>
      <c r="O9" s="118" t="s">
        <v>2</v>
      </c>
      <c r="P9" s="118"/>
      <c r="Q9" s="118"/>
      <c r="R9" s="2"/>
      <c r="S9" s="2"/>
      <c r="T9" s="15"/>
      <c r="U9" s="79" t="s">
        <v>82</v>
      </c>
      <c r="V9" s="80"/>
      <c r="W9" s="80"/>
      <c r="X9" s="80"/>
      <c r="Y9" s="80"/>
      <c r="Z9" s="80"/>
      <c r="AA9" s="80"/>
      <c r="AB9" s="80"/>
      <c r="AC9" s="80"/>
      <c r="AD9" s="80"/>
      <c r="AE9" s="80"/>
      <c r="AF9" s="81"/>
      <c r="AG9" s="129" t="s">
        <v>100</v>
      </c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4"/>
    </row>
    <row r="10" spans="1:62" ht="33.6" customHeight="1" x14ac:dyDescent="0.3">
      <c r="D10" s="75" t="s">
        <v>86</v>
      </c>
      <c r="E10" s="75"/>
      <c r="F10" s="75"/>
      <c r="G10" s="75"/>
      <c r="H10" s="2"/>
      <c r="I10" s="120"/>
      <c r="J10" s="123"/>
      <c r="K10" s="123">
        <v>43141</v>
      </c>
      <c r="L10" s="123">
        <v>43148</v>
      </c>
      <c r="M10" s="123">
        <v>43155</v>
      </c>
      <c r="N10" s="123">
        <v>43162</v>
      </c>
      <c r="O10" s="126">
        <v>43177</v>
      </c>
      <c r="P10" s="91"/>
      <c r="Q10" s="91"/>
      <c r="R10" s="94"/>
      <c r="S10" s="88"/>
      <c r="T10" s="111" t="s">
        <v>4</v>
      </c>
      <c r="U10" s="114" t="s">
        <v>70</v>
      </c>
      <c r="V10" s="85" t="s">
        <v>69</v>
      </c>
      <c r="W10" s="82" t="s">
        <v>81</v>
      </c>
      <c r="X10" s="85" t="s">
        <v>80</v>
      </c>
      <c r="Y10" s="85" t="s">
        <v>74</v>
      </c>
      <c r="Z10" s="82" t="s">
        <v>73</v>
      </c>
      <c r="AA10" s="82" t="s">
        <v>76</v>
      </c>
      <c r="AB10" s="82" t="s">
        <v>77</v>
      </c>
      <c r="AC10" s="82" t="s">
        <v>78</v>
      </c>
      <c r="AD10" s="82" t="s">
        <v>79</v>
      </c>
      <c r="AE10" s="105" t="s">
        <v>75</v>
      </c>
      <c r="AF10" s="108" t="s">
        <v>8</v>
      </c>
      <c r="AG10" s="99" t="s">
        <v>87</v>
      </c>
      <c r="AH10" s="102" t="s">
        <v>88</v>
      </c>
      <c r="AI10" s="102" t="s">
        <v>89</v>
      </c>
      <c r="AJ10" s="102" t="s">
        <v>90</v>
      </c>
      <c r="AK10" s="102" t="s">
        <v>91</v>
      </c>
      <c r="AL10" s="102" t="s">
        <v>92</v>
      </c>
      <c r="AM10" s="102" t="s">
        <v>93</v>
      </c>
      <c r="AN10" s="102" t="s">
        <v>94</v>
      </c>
      <c r="AO10" s="102" t="s">
        <v>95</v>
      </c>
      <c r="AP10" s="102" t="s">
        <v>96</v>
      </c>
      <c r="AQ10" s="102" t="s">
        <v>97</v>
      </c>
      <c r="AR10" s="102" t="s">
        <v>98</v>
      </c>
      <c r="AS10" s="132" t="s">
        <v>99</v>
      </c>
      <c r="AT10" s="140" t="s">
        <v>9</v>
      </c>
      <c r="AU10" s="135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105"/>
      <c r="BI10" s="14"/>
    </row>
    <row r="11" spans="1:62" ht="33.6" customHeight="1" x14ac:dyDescent="0.3">
      <c r="D11" s="75" t="s">
        <v>85</v>
      </c>
      <c r="E11" s="75"/>
      <c r="F11" s="75"/>
      <c r="G11" s="75"/>
      <c r="H11" s="24"/>
      <c r="I11" s="121"/>
      <c r="J11" s="124"/>
      <c r="K11" s="124"/>
      <c r="L11" s="124"/>
      <c r="M11" s="103"/>
      <c r="N11" s="103"/>
      <c r="O11" s="83"/>
      <c r="P11" s="92"/>
      <c r="Q11" s="92"/>
      <c r="R11" s="95"/>
      <c r="S11" s="89"/>
      <c r="T11" s="112"/>
      <c r="U11" s="115"/>
      <c r="V11" s="86"/>
      <c r="W11" s="83"/>
      <c r="X11" s="86"/>
      <c r="Y11" s="86"/>
      <c r="Z11" s="83"/>
      <c r="AA11" s="83"/>
      <c r="AB11" s="83"/>
      <c r="AC11" s="83"/>
      <c r="AD11" s="83"/>
      <c r="AE11" s="106"/>
      <c r="AF11" s="109"/>
      <c r="AG11" s="100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33"/>
      <c r="AT11" s="141"/>
      <c r="AU11" s="136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106"/>
      <c r="BI11" s="14"/>
    </row>
    <row r="12" spans="1:62" ht="33.6" customHeight="1" thickBot="1" x14ac:dyDescent="0.35">
      <c r="D12" s="1"/>
      <c r="E12" s="118"/>
      <c r="F12" s="118"/>
      <c r="G12" s="42"/>
      <c r="H12" s="2"/>
      <c r="I12" s="121"/>
      <c r="J12" s="124"/>
      <c r="K12" s="124"/>
      <c r="L12" s="124"/>
      <c r="M12" s="103"/>
      <c r="N12" s="103"/>
      <c r="O12" s="83"/>
      <c r="P12" s="92"/>
      <c r="Q12" s="92"/>
      <c r="R12" s="95"/>
      <c r="S12" s="89"/>
      <c r="T12" s="112"/>
      <c r="U12" s="115"/>
      <c r="V12" s="86"/>
      <c r="W12" s="83"/>
      <c r="X12" s="86"/>
      <c r="Y12" s="86"/>
      <c r="Z12" s="83"/>
      <c r="AA12" s="83"/>
      <c r="AB12" s="83"/>
      <c r="AC12" s="83"/>
      <c r="AD12" s="83"/>
      <c r="AE12" s="106"/>
      <c r="AF12" s="109"/>
      <c r="AG12" s="100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33"/>
      <c r="AT12" s="141"/>
      <c r="AU12" s="136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106"/>
      <c r="BI12" s="14"/>
    </row>
    <row r="13" spans="1:62" ht="15" thickBot="1" x14ac:dyDescent="0.35">
      <c r="C13" s="49" t="s">
        <v>11</v>
      </c>
      <c r="D13" s="119" t="s">
        <v>0</v>
      </c>
      <c r="E13" s="119"/>
      <c r="F13" s="119"/>
      <c r="G13" s="46" t="s">
        <v>12</v>
      </c>
      <c r="H13" s="65" t="s">
        <v>6</v>
      </c>
      <c r="I13" s="122"/>
      <c r="J13" s="125"/>
      <c r="K13" s="125"/>
      <c r="L13" s="125"/>
      <c r="M13" s="103"/>
      <c r="N13" s="103"/>
      <c r="O13" s="98"/>
      <c r="P13" s="93"/>
      <c r="Q13" s="93"/>
      <c r="R13" s="96"/>
      <c r="S13" s="90"/>
      <c r="T13" s="113"/>
      <c r="U13" s="116"/>
      <c r="V13" s="87"/>
      <c r="W13" s="84"/>
      <c r="X13" s="87"/>
      <c r="Y13" s="87"/>
      <c r="Z13" s="84"/>
      <c r="AA13" s="84"/>
      <c r="AB13" s="84"/>
      <c r="AC13" s="84"/>
      <c r="AD13" s="84"/>
      <c r="AE13" s="107"/>
      <c r="AF13" s="110"/>
      <c r="AG13" s="101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34"/>
      <c r="AT13" s="142"/>
      <c r="AU13" s="137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117"/>
      <c r="BI13" s="31" t="s">
        <v>1</v>
      </c>
      <c r="BJ13" s="33" t="s">
        <v>7</v>
      </c>
    </row>
    <row r="14" spans="1:62" ht="15" thickBot="1" x14ac:dyDescent="0.35">
      <c r="A14">
        <v>2</v>
      </c>
      <c r="B14" s="43" t="s">
        <v>10</v>
      </c>
      <c r="C14" s="39">
        <v>1013126271</v>
      </c>
      <c r="D14" s="127" t="s">
        <v>14</v>
      </c>
      <c r="E14" s="127"/>
      <c r="F14" s="127"/>
      <c r="G14" s="47" t="s">
        <v>15</v>
      </c>
      <c r="H14" s="66" t="s">
        <v>16</v>
      </c>
      <c r="I14" s="61"/>
      <c r="J14" s="7"/>
      <c r="K14" s="7"/>
      <c r="L14" s="7"/>
      <c r="M14" s="7"/>
      <c r="N14" s="7"/>
      <c r="O14" s="7"/>
      <c r="P14" s="3"/>
      <c r="Q14" s="3"/>
      <c r="R14" s="7"/>
      <c r="S14" s="70"/>
      <c r="T14" s="16"/>
      <c r="U14" s="61">
        <v>95</v>
      </c>
      <c r="V14" s="12">
        <v>78</v>
      </c>
      <c r="W14" s="12">
        <v>50</v>
      </c>
      <c r="X14" s="12">
        <v>72</v>
      </c>
      <c r="Y14" s="12">
        <v>50</v>
      </c>
      <c r="Z14" s="12">
        <v>50</v>
      </c>
      <c r="AA14" s="12">
        <v>95</v>
      </c>
      <c r="AB14" s="12">
        <v>90</v>
      </c>
      <c r="AC14" s="12">
        <v>50</v>
      </c>
      <c r="AD14" s="12">
        <v>50</v>
      </c>
      <c r="AE14" s="62">
        <v>95</v>
      </c>
      <c r="AF14" s="57">
        <f t="shared" ref="AF14:AF40" si="0">(U14+V14+W14+X14+Y14+Z14+AA14+AB14+AC14+AD14+AE14)/11</f>
        <v>70.454545454545453</v>
      </c>
      <c r="AG14" s="12">
        <v>78</v>
      </c>
      <c r="AH14" s="12">
        <v>80</v>
      </c>
      <c r="AI14" s="12">
        <v>72</v>
      </c>
      <c r="AJ14" s="12">
        <v>80</v>
      </c>
      <c r="AK14" s="12">
        <v>78</v>
      </c>
      <c r="AL14" s="12">
        <v>78</v>
      </c>
      <c r="AM14" s="12">
        <v>50</v>
      </c>
      <c r="AN14" s="12">
        <v>72</v>
      </c>
      <c r="AO14" s="12">
        <v>50</v>
      </c>
      <c r="AP14" s="12">
        <v>50</v>
      </c>
      <c r="AQ14" s="12">
        <v>78</v>
      </c>
      <c r="AR14" s="12">
        <v>50</v>
      </c>
      <c r="AS14" s="13">
        <v>50</v>
      </c>
      <c r="AT14" s="143">
        <f>(AG14+AH14+AI14+AJ14+AK14+AL14+AM14+AN14+AO14+AP14+AQ14+AR14+AS14)/13</f>
        <v>66.615384615384613</v>
      </c>
      <c r="AU14" s="21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3"/>
      <c r="BI14" s="32" t="e">
        <f>(V14+X14+#REF!+Y14+#REF!+#REF!)/6</f>
        <v>#REF!</v>
      </c>
      <c r="BJ14" s="33"/>
    </row>
    <row r="15" spans="1:62" ht="15" thickBot="1" x14ac:dyDescent="0.35">
      <c r="A15">
        <v>3</v>
      </c>
      <c r="B15" s="43" t="s">
        <v>10</v>
      </c>
      <c r="C15" s="39">
        <v>1022369445</v>
      </c>
      <c r="D15" s="127" t="s">
        <v>17</v>
      </c>
      <c r="E15" s="127"/>
      <c r="F15" s="127"/>
      <c r="G15" s="47" t="s">
        <v>18</v>
      </c>
      <c r="H15" s="66" t="s">
        <v>21</v>
      </c>
      <c r="I15" s="61"/>
      <c r="J15" s="7"/>
      <c r="K15" s="7"/>
      <c r="L15" s="7"/>
      <c r="M15" s="7"/>
      <c r="N15" s="7"/>
      <c r="O15" s="7"/>
      <c r="P15" s="3"/>
      <c r="Q15" s="3"/>
      <c r="R15" s="7"/>
      <c r="S15" s="70"/>
      <c r="T15" s="16"/>
      <c r="U15" s="61">
        <v>95</v>
      </c>
      <c r="V15" s="12">
        <v>78</v>
      </c>
      <c r="W15" s="12">
        <v>50</v>
      </c>
      <c r="X15" s="12">
        <v>75</v>
      </c>
      <c r="Y15" s="12">
        <v>95</v>
      </c>
      <c r="Z15" s="12">
        <v>60</v>
      </c>
      <c r="AA15" s="12">
        <v>50</v>
      </c>
      <c r="AB15" s="12">
        <v>75</v>
      </c>
      <c r="AC15" s="12">
        <v>50</v>
      </c>
      <c r="AD15" s="12">
        <v>75</v>
      </c>
      <c r="AE15" s="62">
        <v>92</v>
      </c>
      <c r="AF15" s="57">
        <f t="shared" si="0"/>
        <v>72.272727272727266</v>
      </c>
      <c r="AG15" s="12">
        <v>78</v>
      </c>
      <c r="AH15" s="12">
        <v>80</v>
      </c>
      <c r="AI15" s="12">
        <v>75</v>
      </c>
      <c r="AJ15" s="12">
        <v>80</v>
      </c>
      <c r="AK15" s="12">
        <v>78</v>
      </c>
      <c r="AL15" s="12">
        <v>78</v>
      </c>
      <c r="AM15" s="12">
        <v>50</v>
      </c>
      <c r="AN15" s="12">
        <v>75</v>
      </c>
      <c r="AO15" s="12">
        <v>95</v>
      </c>
      <c r="AP15" s="12">
        <v>50</v>
      </c>
      <c r="AQ15" s="12">
        <v>78</v>
      </c>
      <c r="AR15" s="12">
        <v>50</v>
      </c>
      <c r="AS15" s="13">
        <v>50</v>
      </c>
      <c r="AT15" s="143">
        <f t="shared" ref="AT15:AT40" si="1">(AG15+AH15+AI15+AJ15+AK15+AL15+AM15+AN15+AO15+AP15+AQ15+AR15+AS15)/13</f>
        <v>70.538461538461533</v>
      </c>
      <c r="AU15" s="21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3"/>
      <c r="BI15" s="32" t="e">
        <f>(V15+X15+#REF!+Y15+#REF!+#REF!)/6</f>
        <v>#REF!</v>
      </c>
      <c r="BJ15" s="33"/>
    </row>
    <row r="16" spans="1:62" ht="15" thickBot="1" x14ac:dyDescent="0.35">
      <c r="A16">
        <v>4</v>
      </c>
      <c r="B16" s="43" t="s">
        <v>10</v>
      </c>
      <c r="C16" s="39">
        <v>1014740272</v>
      </c>
      <c r="D16" s="127" t="s">
        <v>19</v>
      </c>
      <c r="E16" s="127"/>
      <c r="F16" s="127"/>
      <c r="G16" s="47" t="s">
        <v>20</v>
      </c>
      <c r="H16" s="66" t="s">
        <v>13</v>
      </c>
      <c r="I16" s="61"/>
      <c r="J16" s="7"/>
      <c r="K16" s="7"/>
      <c r="L16" s="7"/>
      <c r="M16" s="7"/>
      <c r="N16" s="7"/>
      <c r="O16" s="7"/>
      <c r="P16" s="3"/>
      <c r="Q16" s="3"/>
      <c r="R16" s="7"/>
      <c r="S16" s="70"/>
      <c r="T16" s="16"/>
      <c r="U16" s="61">
        <v>95</v>
      </c>
      <c r="V16" s="12">
        <v>90</v>
      </c>
      <c r="W16" s="12">
        <v>70</v>
      </c>
      <c r="X16" s="12">
        <v>40</v>
      </c>
      <c r="Y16" s="12">
        <v>50</v>
      </c>
      <c r="Z16" s="12">
        <v>50</v>
      </c>
      <c r="AA16" s="12">
        <v>50</v>
      </c>
      <c r="AB16" s="12">
        <v>80</v>
      </c>
      <c r="AC16" s="12">
        <v>50</v>
      </c>
      <c r="AD16" s="12">
        <v>50</v>
      </c>
      <c r="AE16" s="62">
        <v>95</v>
      </c>
      <c r="AF16" s="57">
        <f t="shared" si="0"/>
        <v>65.454545454545453</v>
      </c>
      <c r="AG16" s="12">
        <v>90</v>
      </c>
      <c r="AH16" s="12">
        <v>70</v>
      </c>
      <c r="AI16" s="12">
        <v>40</v>
      </c>
      <c r="AJ16" s="12">
        <v>50</v>
      </c>
      <c r="AK16" s="12">
        <v>78</v>
      </c>
      <c r="AL16" s="12">
        <v>90</v>
      </c>
      <c r="AM16" s="12">
        <v>50</v>
      </c>
      <c r="AN16" s="12">
        <v>40</v>
      </c>
      <c r="AO16" s="12">
        <v>50</v>
      </c>
      <c r="AP16" s="12">
        <v>50</v>
      </c>
      <c r="AQ16" s="12">
        <v>90</v>
      </c>
      <c r="AR16" s="12">
        <v>70</v>
      </c>
      <c r="AS16" s="13">
        <v>50</v>
      </c>
      <c r="AT16" s="143">
        <f t="shared" si="1"/>
        <v>62.92307692307692</v>
      </c>
      <c r="AU16" s="21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3"/>
      <c r="BI16" s="32" t="e">
        <f>(V16+X16+#REF!+Y16+#REF!+#REF!)/6</f>
        <v>#REF!</v>
      </c>
      <c r="BJ16" s="33"/>
    </row>
    <row r="17" spans="1:62" ht="15" thickBot="1" x14ac:dyDescent="0.35">
      <c r="A17">
        <v>5</v>
      </c>
      <c r="B17" s="43" t="s">
        <v>10</v>
      </c>
      <c r="C17" s="39">
        <v>1022370129</v>
      </c>
      <c r="D17" s="97" t="s">
        <v>22</v>
      </c>
      <c r="E17" s="97"/>
      <c r="F17" s="97"/>
      <c r="G17" s="48" t="s">
        <v>23</v>
      </c>
      <c r="H17" s="66" t="s">
        <v>26</v>
      </c>
      <c r="I17" s="61" t="s">
        <v>68</v>
      </c>
      <c r="J17" s="7"/>
      <c r="K17" s="7"/>
      <c r="L17" s="7"/>
      <c r="M17" s="7"/>
      <c r="N17" s="7"/>
      <c r="O17" s="7"/>
      <c r="P17" s="3"/>
      <c r="Q17" s="3"/>
      <c r="R17" s="7"/>
      <c r="S17" s="70"/>
      <c r="T17" s="16"/>
      <c r="U17" s="61">
        <v>95</v>
      </c>
      <c r="V17" s="12">
        <v>85</v>
      </c>
      <c r="W17" s="12">
        <v>70</v>
      </c>
      <c r="X17" s="12">
        <v>60</v>
      </c>
      <c r="Y17" s="12">
        <v>50</v>
      </c>
      <c r="Z17" s="12">
        <v>72</v>
      </c>
      <c r="AA17" s="12">
        <v>95</v>
      </c>
      <c r="AB17" s="12">
        <v>80</v>
      </c>
      <c r="AC17" s="12">
        <v>50</v>
      </c>
      <c r="AD17" s="12">
        <v>50</v>
      </c>
      <c r="AE17" s="62">
        <v>80</v>
      </c>
      <c r="AF17" s="57">
        <f t="shared" si="0"/>
        <v>71.545454545454547</v>
      </c>
      <c r="AG17" s="12">
        <v>85</v>
      </c>
      <c r="AH17" s="12">
        <v>70</v>
      </c>
      <c r="AI17" s="12">
        <v>60</v>
      </c>
      <c r="AJ17" s="12">
        <v>50</v>
      </c>
      <c r="AK17" s="12">
        <v>72</v>
      </c>
      <c r="AL17" s="12">
        <v>85</v>
      </c>
      <c r="AM17" s="12">
        <v>50</v>
      </c>
      <c r="AN17" s="12">
        <v>60</v>
      </c>
      <c r="AO17" s="12">
        <v>50</v>
      </c>
      <c r="AP17" s="12">
        <v>72</v>
      </c>
      <c r="AQ17" s="12">
        <v>85</v>
      </c>
      <c r="AR17" s="12">
        <v>70</v>
      </c>
      <c r="AS17" s="13">
        <v>50</v>
      </c>
      <c r="AT17" s="143">
        <f t="shared" si="1"/>
        <v>66.07692307692308</v>
      </c>
      <c r="AU17" s="21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3"/>
      <c r="BI17" s="32" t="e">
        <f>(V17+X17+#REF!+Y17+#REF!+#REF!)/6</f>
        <v>#REF!</v>
      </c>
      <c r="BJ17" s="33"/>
    </row>
    <row r="18" spans="1:62" ht="15" thickBot="1" x14ac:dyDescent="0.35">
      <c r="A18">
        <v>6</v>
      </c>
      <c r="B18" s="43" t="s">
        <v>10</v>
      </c>
      <c r="C18" s="38">
        <v>1196964671</v>
      </c>
      <c r="D18" s="127" t="s">
        <v>24</v>
      </c>
      <c r="E18" s="127"/>
      <c r="F18" s="127"/>
      <c r="G18" s="47" t="s">
        <v>25</v>
      </c>
      <c r="H18" s="66" t="s">
        <v>16</v>
      </c>
      <c r="I18" s="61"/>
      <c r="J18" s="7"/>
      <c r="K18" s="7"/>
      <c r="L18" s="7"/>
      <c r="M18" s="7"/>
      <c r="N18" s="7"/>
      <c r="O18" s="7"/>
      <c r="P18" s="3"/>
      <c r="Q18" s="3"/>
      <c r="R18" s="7"/>
      <c r="S18" s="70"/>
      <c r="T18" s="16"/>
      <c r="U18" s="61">
        <v>95</v>
      </c>
      <c r="V18" s="12">
        <v>75</v>
      </c>
      <c r="W18" s="12">
        <v>72</v>
      </c>
      <c r="X18" s="12">
        <v>50</v>
      </c>
      <c r="Y18" s="12">
        <v>50</v>
      </c>
      <c r="Z18" s="12">
        <v>70</v>
      </c>
      <c r="AA18" s="12">
        <v>50</v>
      </c>
      <c r="AB18" s="12">
        <v>80</v>
      </c>
      <c r="AC18" s="12">
        <v>50</v>
      </c>
      <c r="AD18" s="12">
        <v>90</v>
      </c>
      <c r="AE18" s="62">
        <v>50</v>
      </c>
      <c r="AF18" s="57">
        <f t="shared" si="0"/>
        <v>66.545454545454547</v>
      </c>
      <c r="AG18" s="12">
        <v>75</v>
      </c>
      <c r="AH18" s="12">
        <v>72</v>
      </c>
      <c r="AI18" s="12">
        <v>50</v>
      </c>
      <c r="AJ18" s="12">
        <v>50</v>
      </c>
      <c r="AK18" s="12">
        <v>70</v>
      </c>
      <c r="AL18" s="12">
        <v>75</v>
      </c>
      <c r="AM18" s="12">
        <v>50</v>
      </c>
      <c r="AN18" s="12">
        <v>50</v>
      </c>
      <c r="AO18" s="12">
        <v>50</v>
      </c>
      <c r="AP18" s="12">
        <v>70</v>
      </c>
      <c r="AQ18" s="12">
        <v>75</v>
      </c>
      <c r="AR18" s="12">
        <v>72</v>
      </c>
      <c r="AS18" s="13">
        <v>50</v>
      </c>
      <c r="AT18" s="143">
        <f t="shared" si="1"/>
        <v>62.230769230769234</v>
      </c>
      <c r="AU18" s="21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3"/>
      <c r="BI18" s="32" t="e">
        <f>(V18+X18+#REF!+Y18+#REF!+#REF!)/6</f>
        <v>#REF!</v>
      </c>
      <c r="BJ18" s="33"/>
    </row>
    <row r="19" spans="1:62" ht="15" thickBot="1" x14ac:dyDescent="0.35">
      <c r="A19">
        <v>7</v>
      </c>
      <c r="B19" s="43" t="s">
        <v>10</v>
      </c>
      <c r="C19" s="39">
        <v>1120925496</v>
      </c>
      <c r="D19" s="127" t="s">
        <v>27</v>
      </c>
      <c r="E19" s="127"/>
      <c r="F19" s="127"/>
      <c r="G19" s="47" t="s">
        <v>28</v>
      </c>
      <c r="H19" s="66" t="s">
        <v>16</v>
      </c>
      <c r="I19" s="61"/>
      <c r="J19" s="7"/>
      <c r="K19" s="7"/>
      <c r="L19" s="7"/>
      <c r="M19" s="7"/>
      <c r="N19" s="7"/>
      <c r="O19" s="7"/>
      <c r="P19" s="3"/>
      <c r="Q19" s="3"/>
      <c r="R19" s="7"/>
      <c r="S19" s="70"/>
      <c r="T19" s="16"/>
      <c r="U19" s="61">
        <v>95</v>
      </c>
      <c r="V19" s="12">
        <v>75</v>
      </c>
      <c r="W19" s="12">
        <v>72</v>
      </c>
      <c r="X19" s="12">
        <v>50</v>
      </c>
      <c r="Y19" s="12">
        <v>50</v>
      </c>
      <c r="Z19" s="12">
        <v>70</v>
      </c>
      <c r="AA19" s="12">
        <v>50</v>
      </c>
      <c r="AB19" s="12">
        <v>80</v>
      </c>
      <c r="AC19" s="12">
        <v>50</v>
      </c>
      <c r="AD19" s="12">
        <v>90</v>
      </c>
      <c r="AE19" s="62">
        <v>50</v>
      </c>
      <c r="AF19" s="57">
        <f t="shared" si="0"/>
        <v>66.545454545454547</v>
      </c>
      <c r="AG19" s="12">
        <v>75</v>
      </c>
      <c r="AH19" s="12">
        <v>72</v>
      </c>
      <c r="AI19" s="12">
        <v>50</v>
      </c>
      <c r="AJ19" s="12">
        <v>50</v>
      </c>
      <c r="AK19" s="12">
        <v>70</v>
      </c>
      <c r="AL19" s="12">
        <v>75</v>
      </c>
      <c r="AM19" s="12">
        <v>50</v>
      </c>
      <c r="AN19" s="12">
        <v>50</v>
      </c>
      <c r="AO19" s="12">
        <v>50</v>
      </c>
      <c r="AP19" s="12">
        <v>70</v>
      </c>
      <c r="AQ19" s="12">
        <v>75</v>
      </c>
      <c r="AR19" s="12">
        <v>72</v>
      </c>
      <c r="AS19" s="13">
        <v>50</v>
      </c>
      <c r="AT19" s="143">
        <f t="shared" si="1"/>
        <v>62.230769230769234</v>
      </c>
      <c r="AU19" s="21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3"/>
      <c r="BI19" s="32" t="e">
        <f>(V19+X19+#REF!+Y19+#REF!+#REF!)/6</f>
        <v>#REF!</v>
      </c>
      <c r="BJ19" s="33"/>
    </row>
    <row r="20" spans="1:62" ht="15" thickBot="1" x14ac:dyDescent="0.35">
      <c r="A20">
        <v>8</v>
      </c>
      <c r="B20" s="43" t="s">
        <v>10</v>
      </c>
      <c r="C20" s="39">
        <v>1028869219</v>
      </c>
      <c r="D20" s="127" t="s">
        <v>29</v>
      </c>
      <c r="E20" s="127"/>
      <c r="F20" s="127"/>
      <c r="G20" s="47" t="s">
        <v>30</v>
      </c>
      <c r="H20" s="66" t="s">
        <v>21</v>
      </c>
      <c r="I20" s="61" t="s">
        <v>67</v>
      </c>
      <c r="J20" s="7"/>
      <c r="K20" s="7"/>
      <c r="L20" s="7"/>
      <c r="M20" s="7"/>
      <c r="N20" s="7"/>
      <c r="O20" s="7"/>
      <c r="P20" s="3"/>
      <c r="Q20" s="3"/>
      <c r="R20" s="7"/>
      <c r="S20" s="70"/>
      <c r="T20" s="16"/>
      <c r="U20" s="61">
        <v>95</v>
      </c>
      <c r="V20" s="12">
        <v>79</v>
      </c>
      <c r="W20" s="12">
        <v>50</v>
      </c>
      <c r="X20" s="12">
        <v>71</v>
      </c>
      <c r="Y20" s="12">
        <v>50</v>
      </c>
      <c r="Z20" s="12">
        <v>71</v>
      </c>
      <c r="AA20" s="12">
        <v>50</v>
      </c>
      <c r="AB20" s="12">
        <v>75</v>
      </c>
      <c r="AC20" s="12">
        <v>50</v>
      </c>
      <c r="AD20" s="12">
        <v>50</v>
      </c>
      <c r="AE20" s="62">
        <v>50</v>
      </c>
      <c r="AF20" s="57">
        <f t="shared" si="0"/>
        <v>62.81818181818182</v>
      </c>
      <c r="AG20" s="12">
        <v>79</v>
      </c>
      <c r="AH20" s="12">
        <v>50</v>
      </c>
      <c r="AI20" s="12">
        <v>71</v>
      </c>
      <c r="AJ20" s="12">
        <v>50</v>
      </c>
      <c r="AK20" s="12">
        <v>78</v>
      </c>
      <c r="AL20" s="12">
        <v>79</v>
      </c>
      <c r="AM20" s="12">
        <v>50</v>
      </c>
      <c r="AN20" s="12">
        <v>71</v>
      </c>
      <c r="AO20" s="12">
        <v>50</v>
      </c>
      <c r="AP20" s="12">
        <v>71</v>
      </c>
      <c r="AQ20" s="12">
        <v>79</v>
      </c>
      <c r="AR20" s="12">
        <v>50</v>
      </c>
      <c r="AS20" s="13">
        <v>50</v>
      </c>
      <c r="AT20" s="143">
        <f t="shared" si="1"/>
        <v>63.692307692307693</v>
      </c>
      <c r="AU20" s="21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3"/>
      <c r="BI20" s="32" t="e">
        <f>(V20+X20+#REF!+Y20+#REF!+#REF!)/6</f>
        <v>#REF!</v>
      </c>
      <c r="BJ20" s="33"/>
    </row>
    <row r="21" spans="1:62" ht="15" thickBot="1" x14ac:dyDescent="0.35">
      <c r="A21">
        <v>9</v>
      </c>
      <c r="B21" s="43" t="s">
        <v>10</v>
      </c>
      <c r="C21" s="39">
        <v>1013132341</v>
      </c>
      <c r="D21" s="127" t="s">
        <v>31</v>
      </c>
      <c r="E21" s="127"/>
      <c r="F21" s="127"/>
      <c r="G21" s="47" t="s">
        <v>32</v>
      </c>
      <c r="H21" s="66" t="s">
        <v>16</v>
      </c>
      <c r="I21" s="61"/>
      <c r="J21" s="7"/>
      <c r="K21" s="7"/>
      <c r="L21" s="7"/>
      <c r="M21" s="7"/>
      <c r="N21" s="7"/>
      <c r="O21" s="7"/>
      <c r="P21" s="3"/>
      <c r="Q21" s="3"/>
      <c r="R21" s="7"/>
      <c r="S21" s="70"/>
      <c r="T21" s="16"/>
      <c r="U21" s="61">
        <v>95</v>
      </c>
      <c r="V21" s="12">
        <v>75</v>
      </c>
      <c r="W21" s="12">
        <v>72</v>
      </c>
      <c r="X21" s="12">
        <v>72</v>
      </c>
      <c r="Y21" s="12">
        <v>50</v>
      </c>
      <c r="Z21" s="12">
        <v>50</v>
      </c>
      <c r="AA21" s="12">
        <v>50</v>
      </c>
      <c r="AB21" s="12">
        <v>50</v>
      </c>
      <c r="AC21" s="12">
        <v>50</v>
      </c>
      <c r="AD21" s="12">
        <v>90</v>
      </c>
      <c r="AE21" s="62">
        <v>50</v>
      </c>
      <c r="AF21" s="57">
        <f t="shared" si="0"/>
        <v>64</v>
      </c>
      <c r="AG21" s="12">
        <v>75</v>
      </c>
      <c r="AH21" s="12">
        <v>72</v>
      </c>
      <c r="AI21" s="12">
        <v>72</v>
      </c>
      <c r="AJ21" s="12">
        <v>50</v>
      </c>
      <c r="AK21" s="12">
        <v>78</v>
      </c>
      <c r="AL21" s="12">
        <v>75</v>
      </c>
      <c r="AM21" s="12">
        <v>50</v>
      </c>
      <c r="AN21" s="12">
        <v>72</v>
      </c>
      <c r="AO21" s="12">
        <v>50</v>
      </c>
      <c r="AP21" s="12">
        <v>50</v>
      </c>
      <c r="AQ21" s="12">
        <v>75</v>
      </c>
      <c r="AR21" s="12">
        <v>72</v>
      </c>
      <c r="AS21" s="13">
        <v>50</v>
      </c>
      <c r="AT21" s="143">
        <f t="shared" si="1"/>
        <v>64.692307692307693</v>
      </c>
      <c r="AU21" s="21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3"/>
      <c r="BI21" s="32" t="e">
        <f>(V21+X21+#REF!+Y21+#REF!+#REF!)/6</f>
        <v>#REF!</v>
      </c>
      <c r="BJ21" s="33"/>
    </row>
    <row r="22" spans="1:62" ht="15" thickBot="1" x14ac:dyDescent="0.35">
      <c r="A22">
        <v>10</v>
      </c>
      <c r="B22" s="43" t="s">
        <v>10</v>
      </c>
      <c r="C22" s="39">
        <v>1141327017</v>
      </c>
      <c r="D22" s="127" t="s">
        <v>33</v>
      </c>
      <c r="E22" s="127"/>
      <c r="F22" s="127"/>
      <c r="G22" s="47" t="s">
        <v>34</v>
      </c>
      <c r="H22" s="66" t="s">
        <v>16</v>
      </c>
      <c r="I22" s="61" t="s">
        <v>67</v>
      </c>
      <c r="J22" s="7"/>
      <c r="K22" s="7"/>
      <c r="L22" s="7"/>
      <c r="M22" s="7"/>
      <c r="N22" s="7"/>
      <c r="O22" s="7"/>
      <c r="P22" s="3"/>
      <c r="Q22" s="3"/>
      <c r="R22" s="7"/>
      <c r="S22" s="70"/>
      <c r="T22" s="16"/>
      <c r="U22" s="61">
        <v>95</v>
      </c>
      <c r="V22" s="12">
        <v>80</v>
      </c>
      <c r="W22" s="12">
        <v>72</v>
      </c>
      <c r="X22" s="12">
        <v>60</v>
      </c>
      <c r="Y22" s="12">
        <v>50</v>
      </c>
      <c r="Z22" s="12">
        <v>80</v>
      </c>
      <c r="AA22" s="12">
        <v>50</v>
      </c>
      <c r="AB22" s="12">
        <v>50</v>
      </c>
      <c r="AC22" s="12">
        <v>50</v>
      </c>
      <c r="AD22" s="12">
        <v>90</v>
      </c>
      <c r="AE22" s="62">
        <v>50</v>
      </c>
      <c r="AF22" s="57">
        <f t="shared" si="0"/>
        <v>66.090909090909093</v>
      </c>
      <c r="AG22" s="12">
        <v>80</v>
      </c>
      <c r="AH22" s="12">
        <v>72</v>
      </c>
      <c r="AI22" s="12">
        <v>60</v>
      </c>
      <c r="AJ22" s="12">
        <v>50</v>
      </c>
      <c r="AK22" s="12">
        <v>80</v>
      </c>
      <c r="AL22" s="12">
        <v>80</v>
      </c>
      <c r="AM22" s="12">
        <v>50</v>
      </c>
      <c r="AN22" s="12">
        <v>60</v>
      </c>
      <c r="AO22" s="12">
        <v>50</v>
      </c>
      <c r="AP22" s="12">
        <v>80</v>
      </c>
      <c r="AQ22" s="12">
        <v>80</v>
      </c>
      <c r="AR22" s="12">
        <v>72</v>
      </c>
      <c r="AS22" s="13">
        <v>50</v>
      </c>
      <c r="AT22" s="143">
        <f t="shared" si="1"/>
        <v>66.461538461538467</v>
      </c>
      <c r="AU22" s="21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3"/>
      <c r="BI22" s="32" t="e">
        <f>(V22+X22+#REF!+Y22+#REF!+#REF!)/6</f>
        <v>#REF!</v>
      </c>
      <c r="BJ22" s="33"/>
    </row>
    <row r="23" spans="1:62" ht="15" thickBot="1" x14ac:dyDescent="0.35">
      <c r="A23">
        <v>11</v>
      </c>
      <c r="B23" s="43" t="s">
        <v>10</v>
      </c>
      <c r="C23" s="38">
        <v>1032799823</v>
      </c>
      <c r="D23" s="127" t="s">
        <v>35</v>
      </c>
      <c r="E23" s="127"/>
      <c r="F23" s="127"/>
      <c r="G23" s="47" t="s">
        <v>36</v>
      </c>
      <c r="H23" s="66" t="s">
        <v>21</v>
      </c>
      <c r="I23" s="61" t="s">
        <v>67</v>
      </c>
      <c r="J23" s="7"/>
      <c r="K23" s="7"/>
      <c r="L23" s="7"/>
      <c r="M23" s="7"/>
      <c r="N23" s="7"/>
      <c r="O23" s="7"/>
      <c r="P23" s="3"/>
      <c r="Q23" s="3"/>
      <c r="R23" s="7"/>
      <c r="S23" s="70"/>
      <c r="T23" s="16"/>
      <c r="U23" s="61">
        <v>95</v>
      </c>
      <c r="V23" s="12">
        <v>80</v>
      </c>
      <c r="W23" s="12">
        <v>72</v>
      </c>
      <c r="X23" s="12">
        <v>72</v>
      </c>
      <c r="Y23" s="12">
        <v>50</v>
      </c>
      <c r="Z23" s="12">
        <v>85</v>
      </c>
      <c r="AA23" s="12">
        <v>50</v>
      </c>
      <c r="AB23" s="12">
        <v>50</v>
      </c>
      <c r="AC23" s="12">
        <v>50</v>
      </c>
      <c r="AD23" s="12">
        <v>50</v>
      </c>
      <c r="AE23" s="62">
        <v>50</v>
      </c>
      <c r="AF23" s="57">
        <f t="shared" si="0"/>
        <v>64</v>
      </c>
      <c r="AG23" s="12">
        <v>80</v>
      </c>
      <c r="AH23" s="12">
        <v>72</v>
      </c>
      <c r="AI23" s="12">
        <v>72</v>
      </c>
      <c r="AJ23" s="12">
        <v>50</v>
      </c>
      <c r="AK23" s="12">
        <v>85</v>
      </c>
      <c r="AL23" s="12">
        <v>80</v>
      </c>
      <c r="AM23" s="12">
        <v>50</v>
      </c>
      <c r="AN23" s="12">
        <v>72</v>
      </c>
      <c r="AO23" s="12">
        <v>50</v>
      </c>
      <c r="AP23" s="12">
        <v>85</v>
      </c>
      <c r="AQ23" s="12">
        <v>80</v>
      </c>
      <c r="AR23" s="12">
        <v>72</v>
      </c>
      <c r="AS23" s="13">
        <v>50</v>
      </c>
      <c r="AT23" s="143">
        <f t="shared" si="1"/>
        <v>69.07692307692308</v>
      </c>
      <c r="AU23" s="21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3"/>
      <c r="BI23" s="32" t="e">
        <f>(V23+X23+#REF!+Y23+#REF!+#REF!)/6</f>
        <v>#REF!</v>
      </c>
      <c r="BJ23" s="33"/>
    </row>
    <row r="24" spans="1:62" ht="15" thickBot="1" x14ac:dyDescent="0.35">
      <c r="A24">
        <v>13</v>
      </c>
      <c r="B24" s="43" t="s">
        <v>10</v>
      </c>
      <c r="C24" s="39">
        <v>1030595435</v>
      </c>
      <c r="D24" s="127" t="s">
        <v>37</v>
      </c>
      <c r="E24" s="127"/>
      <c r="F24" s="127"/>
      <c r="G24" s="47"/>
      <c r="H24" s="66" t="s">
        <v>21</v>
      </c>
      <c r="I24" s="61"/>
      <c r="J24" s="7"/>
      <c r="K24" s="7"/>
      <c r="L24" s="7"/>
      <c r="M24" s="7"/>
      <c r="N24" s="7"/>
      <c r="O24" s="7"/>
      <c r="P24" s="3"/>
      <c r="Q24" s="3"/>
      <c r="R24" s="7"/>
      <c r="S24" s="70"/>
      <c r="T24" s="16"/>
      <c r="U24" s="61">
        <v>95</v>
      </c>
      <c r="V24" s="12">
        <v>75</v>
      </c>
      <c r="W24" s="12">
        <v>72</v>
      </c>
      <c r="X24" s="12">
        <v>50</v>
      </c>
      <c r="Y24" s="12">
        <v>50</v>
      </c>
      <c r="Z24" s="12">
        <v>80</v>
      </c>
      <c r="AA24" s="12">
        <v>95</v>
      </c>
      <c r="AB24" s="12">
        <v>71</v>
      </c>
      <c r="AC24" s="12">
        <v>50</v>
      </c>
      <c r="AD24" s="12">
        <v>90</v>
      </c>
      <c r="AE24" s="62">
        <v>50</v>
      </c>
      <c r="AF24" s="57">
        <f t="shared" si="0"/>
        <v>70.727272727272734</v>
      </c>
      <c r="AG24" s="12">
        <v>75</v>
      </c>
      <c r="AH24" s="12">
        <v>72</v>
      </c>
      <c r="AI24" s="12">
        <v>50</v>
      </c>
      <c r="AJ24" s="12">
        <v>50</v>
      </c>
      <c r="AK24" s="12">
        <v>80</v>
      </c>
      <c r="AL24" s="12">
        <v>75</v>
      </c>
      <c r="AM24" s="12">
        <v>50</v>
      </c>
      <c r="AN24" s="12">
        <v>50</v>
      </c>
      <c r="AO24" s="12">
        <v>50</v>
      </c>
      <c r="AP24" s="12">
        <v>80</v>
      </c>
      <c r="AQ24" s="12">
        <v>75</v>
      </c>
      <c r="AR24" s="12">
        <v>72</v>
      </c>
      <c r="AS24" s="13">
        <v>50</v>
      </c>
      <c r="AT24" s="143">
        <f t="shared" si="1"/>
        <v>63.769230769230766</v>
      </c>
      <c r="AU24" s="21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3"/>
      <c r="BI24" s="32" t="e">
        <f>(V24+X24+#REF!+Y24+#REF!+#REF!)/6</f>
        <v>#REF!</v>
      </c>
      <c r="BJ24" s="33"/>
    </row>
    <row r="25" spans="1:62" ht="15" thickBot="1" x14ac:dyDescent="0.35">
      <c r="A25">
        <v>14</v>
      </c>
      <c r="B25" s="43" t="s">
        <v>10</v>
      </c>
      <c r="C25" s="39">
        <v>1014671893</v>
      </c>
      <c r="D25" s="127" t="s">
        <v>38</v>
      </c>
      <c r="E25" s="127"/>
      <c r="F25" s="127"/>
      <c r="G25" s="47" t="s">
        <v>39</v>
      </c>
      <c r="H25" s="66" t="s">
        <v>40</v>
      </c>
      <c r="I25" s="61"/>
      <c r="J25" s="7"/>
      <c r="K25" s="7"/>
      <c r="L25" s="7"/>
      <c r="M25" s="7"/>
      <c r="N25" s="7"/>
      <c r="O25" s="7"/>
      <c r="P25" s="3"/>
      <c r="Q25" s="3"/>
      <c r="R25" s="7"/>
      <c r="S25" s="70"/>
      <c r="T25" s="16"/>
      <c r="U25" s="61">
        <v>95</v>
      </c>
      <c r="V25" s="12">
        <v>71</v>
      </c>
      <c r="W25" s="12">
        <v>50</v>
      </c>
      <c r="X25" s="12">
        <v>80</v>
      </c>
      <c r="Y25" s="12">
        <v>50</v>
      </c>
      <c r="Z25" s="12">
        <v>90</v>
      </c>
      <c r="AA25" s="12">
        <v>95</v>
      </c>
      <c r="AB25" s="12">
        <v>90</v>
      </c>
      <c r="AC25" s="12">
        <v>95</v>
      </c>
      <c r="AD25" s="12">
        <v>50</v>
      </c>
      <c r="AE25" s="62">
        <v>90</v>
      </c>
      <c r="AF25" s="57">
        <f t="shared" si="0"/>
        <v>77.818181818181813</v>
      </c>
      <c r="AG25" s="12">
        <v>71</v>
      </c>
      <c r="AH25" s="12">
        <v>50</v>
      </c>
      <c r="AI25" s="12">
        <v>80</v>
      </c>
      <c r="AJ25" s="12">
        <v>50</v>
      </c>
      <c r="AK25" s="12">
        <v>90</v>
      </c>
      <c r="AL25" s="12">
        <v>72</v>
      </c>
      <c r="AM25" s="12">
        <v>50</v>
      </c>
      <c r="AN25" s="12">
        <v>80</v>
      </c>
      <c r="AO25" s="12">
        <v>50</v>
      </c>
      <c r="AP25" s="12">
        <v>90</v>
      </c>
      <c r="AQ25" s="12">
        <v>71</v>
      </c>
      <c r="AR25" s="12">
        <v>50</v>
      </c>
      <c r="AS25" s="13">
        <v>50</v>
      </c>
      <c r="AT25" s="143">
        <f t="shared" si="1"/>
        <v>65.692307692307693</v>
      </c>
      <c r="AU25" s="21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3"/>
      <c r="BI25" s="32" t="e">
        <f>(V25+X25+#REF!+Y25+#REF!+#REF!)/6</f>
        <v>#REF!</v>
      </c>
      <c r="BJ25" s="33"/>
    </row>
    <row r="26" spans="1:62" ht="15" thickBot="1" x14ac:dyDescent="0.35">
      <c r="A26">
        <v>15</v>
      </c>
      <c r="B26" s="43" t="s">
        <v>10</v>
      </c>
      <c r="C26" s="39">
        <v>1141120448</v>
      </c>
      <c r="D26" s="127" t="s">
        <v>41</v>
      </c>
      <c r="E26" s="127"/>
      <c r="F26" s="127"/>
      <c r="G26" s="47" t="s">
        <v>42</v>
      </c>
      <c r="H26" s="66" t="s">
        <v>16</v>
      </c>
      <c r="I26" s="71"/>
      <c r="J26" s="5"/>
      <c r="K26" s="5"/>
      <c r="L26" s="5"/>
      <c r="M26" s="5"/>
      <c r="N26" s="5"/>
      <c r="O26" s="5"/>
      <c r="P26" s="4"/>
      <c r="Q26" s="4"/>
      <c r="R26" s="5"/>
      <c r="S26" s="72"/>
      <c r="T26" s="16"/>
      <c r="U26" s="61">
        <v>95</v>
      </c>
      <c r="V26" s="12">
        <v>72</v>
      </c>
      <c r="W26" s="12">
        <v>50</v>
      </c>
      <c r="X26" s="12">
        <v>80</v>
      </c>
      <c r="Y26" s="12">
        <v>50</v>
      </c>
      <c r="Z26" s="12">
        <v>90</v>
      </c>
      <c r="AA26" s="12">
        <v>95</v>
      </c>
      <c r="AB26" s="12">
        <v>90</v>
      </c>
      <c r="AC26" s="12">
        <v>95</v>
      </c>
      <c r="AD26" s="12">
        <v>50</v>
      </c>
      <c r="AE26" s="62">
        <v>80</v>
      </c>
      <c r="AF26" s="57">
        <f t="shared" si="0"/>
        <v>77</v>
      </c>
      <c r="AG26" s="12">
        <v>72</v>
      </c>
      <c r="AH26" s="12">
        <v>50</v>
      </c>
      <c r="AI26" s="12">
        <v>80</v>
      </c>
      <c r="AJ26" s="12">
        <v>50</v>
      </c>
      <c r="AK26" s="12">
        <v>90</v>
      </c>
      <c r="AL26" s="12">
        <v>75</v>
      </c>
      <c r="AM26" s="12">
        <v>50</v>
      </c>
      <c r="AN26" s="12">
        <v>80</v>
      </c>
      <c r="AO26" s="12">
        <v>50</v>
      </c>
      <c r="AP26" s="12">
        <v>90</v>
      </c>
      <c r="AQ26" s="12">
        <v>72</v>
      </c>
      <c r="AR26" s="12">
        <v>50</v>
      </c>
      <c r="AS26" s="13">
        <v>50</v>
      </c>
      <c r="AT26" s="143">
        <f t="shared" si="1"/>
        <v>66.07692307692308</v>
      </c>
      <c r="AU26" s="21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3"/>
      <c r="BI26" s="32" t="e">
        <f>(V26+X26+#REF!+Y26+#REF!+#REF!)/6</f>
        <v>#REF!</v>
      </c>
      <c r="BJ26" s="33"/>
    </row>
    <row r="27" spans="1:62" ht="15" thickBot="1" x14ac:dyDescent="0.35">
      <c r="A27">
        <v>16</v>
      </c>
      <c r="B27" s="43" t="s">
        <v>10</v>
      </c>
      <c r="C27" s="38">
        <v>1030607801</v>
      </c>
      <c r="D27" s="127" t="s">
        <v>43</v>
      </c>
      <c r="E27" s="127"/>
      <c r="F27" s="127"/>
      <c r="G27" s="47" t="s">
        <v>44</v>
      </c>
      <c r="H27" s="66" t="s">
        <v>21</v>
      </c>
      <c r="I27" s="71"/>
      <c r="J27" s="5"/>
      <c r="K27" s="5"/>
      <c r="L27" s="5"/>
      <c r="M27" s="5"/>
      <c r="N27" s="5"/>
      <c r="O27" s="5"/>
      <c r="P27" s="4"/>
      <c r="Q27" s="4"/>
      <c r="R27" s="5"/>
      <c r="S27" s="72"/>
      <c r="T27" s="16"/>
      <c r="U27" s="61">
        <v>95</v>
      </c>
      <c r="V27" s="12">
        <v>74</v>
      </c>
      <c r="W27" s="12">
        <v>50</v>
      </c>
      <c r="X27" s="12">
        <v>50</v>
      </c>
      <c r="Y27" s="12">
        <v>50</v>
      </c>
      <c r="Z27" s="12">
        <v>90</v>
      </c>
      <c r="AA27" s="12">
        <v>50</v>
      </c>
      <c r="AB27" s="12">
        <v>95</v>
      </c>
      <c r="AC27" s="12">
        <v>95</v>
      </c>
      <c r="AD27" s="12">
        <v>90</v>
      </c>
      <c r="AE27" s="62">
        <v>90</v>
      </c>
      <c r="AF27" s="57">
        <f t="shared" si="0"/>
        <v>75.36363636363636</v>
      </c>
      <c r="AG27" s="12">
        <v>74</v>
      </c>
      <c r="AH27" s="12">
        <v>50</v>
      </c>
      <c r="AI27" s="12">
        <v>50</v>
      </c>
      <c r="AJ27" s="12">
        <v>50</v>
      </c>
      <c r="AK27" s="12">
        <v>90</v>
      </c>
      <c r="AL27" s="12">
        <v>80</v>
      </c>
      <c r="AM27" s="12">
        <v>50</v>
      </c>
      <c r="AN27" s="12">
        <v>50</v>
      </c>
      <c r="AO27" s="12">
        <v>50</v>
      </c>
      <c r="AP27" s="12">
        <v>90</v>
      </c>
      <c r="AQ27" s="12">
        <v>74</v>
      </c>
      <c r="AR27" s="12">
        <v>50</v>
      </c>
      <c r="AS27" s="13">
        <v>50</v>
      </c>
      <c r="AT27" s="143">
        <f t="shared" si="1"/>
        <v>62.153846153846153</v>
      </c>
      <c r="AU27" s="21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3"/>
      <c r="BI27" s="32" t="e">
        <f>(V27+X27+#REF!+Y27+#REF!+#REF!)/6</f>
        <v>#REF!</v>
      </c>
      <c r="BJ27" s="33"/>
    </row>
    <row r="28" spans="1:62" ht="15" thickBot="1" x14ac:dyDescent="0.35">
      <c r="A28">
        <v>17</v>
      </c>
      <c r="B28" s="43" t="s">
        <v>10</v>
      </c>
      <c r="C28" s="39">
        <v>1021682119</v>
      </c>
      <c r="D28" s="127" t="s">
        <v>45</v>
      </c>
      <c r="E28" s="127"/>
      <c r="F28" s="127"/>
      <c r="G28" s="47" t="s">
        <v>46</v>
      </c>
      <c r="H28" s="66" t="s">
        <v>26</v>
      </c>
      <c r="I28" s="71"/>
      <c r="J28" s="5"/>
      <c r="K28" s="5"/>
      <c r="L28" s="5"/>
      <c r="M28" s="5"/>
      <c r="N28" s="5"/>
      <c r="O28" s="5"/>
      <c r="P28" s="4"/>
      <c r="Q28" s="4"/>
      <c r="R28" s="5"/>
      <c r="S28" s="72"/>
      <c r="T28" s="16"/>
      <c r="U28" s="61">
        <v>95</v>
      </c>
      <c r="V28" s="12">
        <v>85</v>
      </c>
      <c r="W28" s="12">
        <v>50</v>
      </c>
      <c r="X28" s="12">
        <v>50</v>
      </c>
      <c r="Y28" s="12">
        <v>50</v>
      </c>
      <c r="Z28" s="12">
        <v>75</v>
      </c>
      <c r="AA28" s="12">
        <v>95</v>
      </c>
      <c r="AB28" s="12">
        <v>71</v>
      </c>
      <c r="AC28" s="12">
        <v>50</v>
      </c>
      <c r="AD28" s="12">
        <v>70</v>
      </c>
      <c r="AE28" s="62">
        <v>92</v>
      </c>
      <c r="AF28" s="57">
        <f t="shared" si="0"/>
        <v>71.181818181818187</v>
      </c>
      <c r="AG28" s="12">
        <v>85</v>
      </c>
      <c r="AH28" s="12">
        <v>50</v>
      </c>
      <c r="AI28" s="12">
        <v>50</v>
      </c>
      <c r="AJ28" s="12">
        <v>50</v>
      </c>
      <c r="AK28" s="12">
        <v>75</v>
      </c>
      <c r="AL28" s="12">
        <v>75</v>
      </c>
      <c r="AM28" s="12">
        <v>50</v>
      </c>
      <c r="AN28" s="12">
        <v>50</v>
      </c>
      <c r="AO28" s="12">
        <v>50</v>
      </c>
      <c r="AP28" s="12">
        <v>75</v>
      </c>
      <c r="AQ28" s="12">
        <v>85</v>
      </c>
      <c r="AR28" s="12">
        <v>50</v>
      </c>
      <c r="AS28" s="13">
        <v>50</v>
      </c>
      <c r="AT28" s="143">
        <f t="shared" si="1"/>
        <v>61.153846153846153</v>
      </c>
      <c r="AU28" s="21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3"/>
      <c r="BI28" s="32" t="e">
        <f>(V28+X28+#REF!+Y28+#REF!+#REF!)/6</f>
        <v>#REF!</v>
      </c>
      <c r="BJ28" s="33"/>
    </row>
    <row r="29" spans="1:62" ht="15" thickBot="1" x14ac:dyDescent="0.35">
      <c r="A29">
        <v>18</v>
      </c>
      <c r="B29" s="43" t="s">
        <v>10</v>
      </c>
      <c r="C29" s="39">
        <v>1021682120</v>
      </c>
      <c r="D29" s="127" t="s">
        <v>47</v>
      </c>
      <c r="E29" s="127"/>
      <c r="F29" s="127"/>
      <c r="G29" s="47" t="s">
        <v>48</v>
      </c>
      <c r="H29" s="66" t="s">
        <v>26</v>
      </c>
      <c r="I29" s="71" t="s">
        <v>67</v>
      </c>
      <c r="J29" s="5"/>
      <c r="K29" s="5"/>
      <c r="L29" s="5"/>
      <c r="M29" s="5"/>
      <c r="N29" s="5"/>
      <c r="O29" s="5"/>
      <c r="P29" s="4"/>
      <c r="Q29" s="4"/>
      <c r="R29" s="5"/>
      <c r="S29" s="72"/>
      <c r="T29" s="16"/>
      <c r="U29" s="61">
        <v>95</v>
      </c>
      <c r="V29" s="12">
        <v>82</v>
      </c>
      <c r="W29" s="12">
        <v>50</v>
      </c>
      <c r="X29" s="12">
        <v>50</v>
      </c>
      <c r="Y29" s="12">
        <v>50</v>
      </c>
      <c r="Z29" s="12">
        <v>82</v>
      </c>
      <c r="AA29" s="12">
        <v>95</v>
      </c>
      <c r="AB29" s="12">
        <v>71</v>
      </c>
      <c r="AC29" s="12">
        <v>50</v>
      </c>
      <c r="AD29" s="12">
        <v>50</v>
      </c>
      <c r="AE29" s="62">
        <v>92</v>
      </c>
      <c r="AF29" s="57">
        <f t="shared" si="0"/>
        <v>69.727272727272734</v>
      </c>
      <c r="AG29" s="12">
        <v>82</v>
      </c>
      <c r="AH29" s="12">
        <v>50</v>
      </c>
      <c r="AI29" s="12">
        <v>50</v>
      </c>
      <c r="AJ29" s="12">
        <v>50</v>
      </c>
      <c r="AK29" s="12">
        <v>82</v>
      </c>
      <c r="AL29" s="12">
        <v>75</v>
      </c>
      <c r="AM29" s="12">
        <v>50</v>
      </c>
      <c r="AN29" s="12">
        <v>50</v>
      </c>
      <c r="AO29" s="12">
        <v>50</v>
      </c>
      <c r="AP29" s="12">
        <v>82</v>
      </c>
      <c r="AQ29" s="12">
        <v>82</v>
      </c>
      <c r="AR29" s="12">
        <v>50</v>
      </c>
      <c r="AS29" s="13">
        <v>50</v>
      </c>
      <c r="AT29" s="143">
        <f t="shared" si="1"/>
        <v>61.769230769230766</v>
      </c>
      <c r="AU29" s="21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3"/>
      <c r="BI29" s="32" t="e">
        <f>(V29+X29+#REF!+Y29+#REF!+#REF!)/6</f>
        <v>#REF!</v>
      </c>
      <c r="BJ29" s="33"/>
    </row>
    <row r="30" spans="1:62" ht="15" thickBot="1" x14ac:dyDescent="0.35">
      <c r="A30">
        <v>19</v>
      </c>
      <c r="B30" s="43" t="s">
        <v>10</v>
      </c>
      <c r="C30" s="39">
        <v>1030595559</v>
      </c>
      <c r="D30" s="127" t="s">
        <v>49</v>
      </c>
      <c r="E30" s="127"/>
      <c r="F30" s="127"/>
      <c r="G30" s="47" t="s">
        <v>50</v>
      </c>
      <c r="H30" s="66" t="s">
        <v>16</v>
      </c>
      <c r="I30" s="71"/>
      <c r="J30" s="5"/>
      <c r="K30" s="5"/>
      <c r="L30" s="5"/>
      <c r="M30" s="5"/>
      <c r="N30" s="5"/>
      <c r="O30" s="5"/>
      <c r="P30" s="4"/>
      <c r="Q30" s="4"/>
      <c r="R30" s="5"/>
      <c r="S30" s="72"/>
      <c r="T30" s="16"/>
      <c r="U30" s="61">
        <v>95</v>
      </c>
      <c r="V30" s="12">
        <v>71</v>
      </c>
      <c r="W30" s="12">
        <v>50</v>
      </c>
      <c r="X30" s="12">
        <v>50</v>
      </c>
      <c r="Y30" s="12">
        <v>50</v>
      </c>
      <c r="Z30" s="12">
        <v>75</v>
      </c>
      <c r="AA30" s="12">
        <v>95</v>
      </c>
      <c r="AB30" s="12">
        <v>80</v>
      </c>
      <c r="AC30" s="12">
        <v>50</v>
      </c>
      <c r="AD30" s="12">
        <v>90</v>
      </c>
      <c r="AE30" s="62">
        <v>75</v>
      </c>
      <c r="AF30" s="57">
        <f t="shared" si="0"/>
        <v>71</v>
      </c>
      <c r="AG30" s="12">
        <v>71</v>
      </c>
      <c r="AH30" s="12">
        <v>50</v>
      </c>
      <c r="AI30" s="12">
        <v>50</v>
      </c>
      <c r="AJ30" s="12">
        <v>50</v>
      </c>
      <c r="AK30" s="12">
        <v>75</v>
      </c>
      <c r="AL30" s="12">
        <v>75</v>
      </c>
      <c r="AM30" s="12">
        <v>50</v>
      </c>
      <c r="AN30" s="12">
        <v>50</v>
      </c>
      <c r="AO30" s="12">
        <v>50</v>
      </c>
      <c r="AP30" s="12">
        <v>75</v>
      </c>
      <c r="AQ30" s="12">
        <v>71</v>
      </c>
      <c r="AR30" s="12">
        <v>50</v>
      </c>
      <c r="AS30" s="13">
        <v>50</v>
      </c>
      <c r="AT30" s="143">
        <f t="shared" si="1"/>
        <v>59</v>
      </c>
      <c r="AU30" s="21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3"/>
      <c r="BI30" s="32" t="e">
        <f>(V30+X30+#REF!+Y30+#REF!+#REF!)/6</f>
        <v>#REF!</v>
      </c>
      <c r="BJ30" s="33"/>
    </row>
    <row r="31" spans="1:62" ht="15" thickBot="1" x14ac:dyDescent="0.35">
      <c r="A31">
        <v>20</v>
      </c>
      <c r="B31" s="43" t="s">
        <v>10</v>
      </c>
      <c r="C31" s="39">
        <v>1141327491</v>
      </c>
      <c r="D31" s="127" t="s">
        <v>51</v>
      </c>
      <c r="E31" s="127"/>
      <c r="F31" s="127"/>
      <c r="G31" s="47" t="s">
        <v>52</v>
      </c>
      <c r="H31" s="66" t="s">
        <v>21</v>
      </c>
      <c r="I31" s="71"/>
      <c r="J31" s="5"/>
      <c r="K31" s="5"/>
      <c r="L31" s="5"/>
      <c r="M31" s="5"/>
      <c r="N31" s="5"/>
      <c r="O31" s="5"/>
      <c r="P31" s="4"/>
      <c r="Q31" s="4"/>
      <c r="R31" s="5"/>
      <c r="S31" s="72"/>
      <c r="T31" s="16"/>
      <c r="U31" s="61">
        <v>95</v>
      </c>
      <c r="V31" s="12">
        <v>70</v>
      </c>
      <c r="W31" s="12">
        <v>50</v>
      </c>
      <c r="X31" s="12">
        <v>70</v>
      </c>
      <c r="Y31" s="12">
        <v>50</v>
      </c>
      <c r="Z31" s="12">
        <v>71</v>
      </c>
      <c r="AA31" s="12">
        <v>95</v>
      </c>
      <c r="AB31" s="12">
        <v>75</v>
      </c>
      <c r="AC31" s="12">
        <v>50</v>
      </c>
      <c r="AD31" s="12">
        <v>90</v>
      </c>
      <c r="AE31" s="62">
        <v>75</v>
      </c>
      <c r="AF31" s="57">
        <f t="shared" si="0"/>
        <v>71.909090909090907</v>
      </c>
      <c r="AG31" s="12">
        <v>70</v>
      </c>
      <c r="AH31" s="12">
        <v>50</v>
      </c>
      <c r="AI31" s="12">
        <v>70</v>
      </c>
      <c r="AJ31" s="12">
        <v>50</v>
      </c>
      <c r="AK31" s="12">
        <v>71</v>
      </c>
      <c r="AL31" s="12">
        <v>75</v>
      </c>
      <c r="AM31" s="12">
        <v>50</v>
      </c>
      <c r="AN31" s="12">
        <v>70</v>
      </c>
      <c r="AO31" s="12">
        <v>50</v>
      </c>
      <c r="AP31" s="12">
        <v>71</v>
      </c>
      <c r="AQ31" s="12">
        <v>70</v>
      </c>
      <c r="AR31" s="12">
        <v>50</v>
      </c>
      <c r="AS31" s="13">
        <v>50</v>
      </c>
      <c r="AT31" s="143">
        <f t="shared" si="1"/>
        <v>61.307692307692307</v>
      </c>
      <c r="AU31" s="21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3"/>
      <c r="BI31" s="32" t="e">
        <f>(V31+X31+#REF!+Y31+#REF!+#REF!)/6</f>
        <v>#REF!</v>
      </c>
      <c r="BJ31" s="33"/>
    </row>
    <row r="32" spans="1:62" ht="15" thickBot="1" x14ac:dyDescent="0.35">
      <c r="A32">
        <v>21</v>
      </c>
      <c r="B32" s="43" t="s">
        <v>10</v>
      </c>
      <c r="C32" s="38">
        <v>1013121420</v>
      </c>
      <c r="D32" s="127" t="s">
        <v>53</v>
      </c>
      <c r="E32" s="127"/>
      <c r="F32" s="127"/>
      <c r="G32" s="47" t="s">
        <v>54</v>
      </c>
      <c r="H32" s="66" t="s">
        <v>16</v>
      </c>
      <c r="I32" s="71"/>
      <c r="J32" s="5"/>
      <c r="K32" s="5"/>
      <c r="L32" s="5"/>
      <c r="M32" s="5"/>
      <c r="N32" s="5"/>
      <c r="O32" s="5"/>
      <c r="P32" s="4"/>
      <c r="Q32" s="4"/>
      <c r="R32" s="5"/>
      <c r="S32" s="72"/>
      <c r="T32" s="16"/>
      <c r="U32" s="61">
        <v>95</v>
      </c>
      <c r="V32" s="12">
        <v>71</v>
      </c>
      <c r="W32" s="12">
        <v>50</v>
      </c>
      <c r="X32" s="12">
        <v>50</v>
      </c>
      <c r="Y32" s="12">
        <v>50</v>
      </c>
      <c r="Z32" s="12">
        <v>50</v>
      </c>
      <c r="AA32" s="12">
        <v>95</v>
      </c>
      <c r="AB32" s="12">
        <v>80</v>
      </c>
      <c r="AC32" s="12">
        <v>50</v>
      </c>
      <c r="AD32" s="12">
        <v>90</v>
      </c>
      <c r="AE32" s="62">
        <v>75</v>
      </c>
      <c r="AF32" s="57">
        <f t="shared" si="0"/>
        <v>68.727272727272734</v>
      </c>
      <c r="AG32" s="12">
        <v>71</v>
      </c>
      <c r="AH32" s="12">
        <v>50</v>
      </c>
      <c r="AI32" s="12">
        <v>50</v>
      </c>
      <c r="AJ32" s="12">
        <v>50</v>
      </c>
      <c r="AK32" s="12">
        <v>50</v>
      </c>
      <c r="AL32" s="12">
        <v>75</v>
      </c>
      <c r="AM32" s="12">
        <v>50</v>
      </c>
      <c r="AN32" s="12">
        <v>50</v>
      </c>
      <c r="AO32" s="12">
        <v>50</v>
      </c>
      <c r="AP32" s="12">
        <v>50</v>
      </c>
      <c r="AQ32" s="12">
        <v>71</v>
      </c>
      <c r="AR32" s="12">
        <v>50</v>
      </c>
      <c r="AS32" s="13">
        <v>50</v>
      </c>
      <c r="AT32" s="143">
        <f t="shared" si="1"/>
        <v>55.153846153846153</v>
      </c>
      <c r="AU32" s="13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9"/>
      <c r="BI32" s="32" t="e">
        <f>(V32+X32+#REF!+Y32+#REF!+#REF!)/6</f>
        <v>#REF!</v>
      </c>
      <c r="BJ32" s="33"/>
    </row>
    <row r="33" spans="1:62" ht="15" thickBot="1" x14ac:dyDescent="0.35">
      <c r="A33">
        <v>22</v>
      </c>
      <c r="B33" s="43" t="s">
        <v>10</v>
      </c>
      <c r="C33" s="39">
        <v>1029148035</v>
      </c>
      <c r="D33" s="127" t="s">
        <v>55</v>
      </c>
      <c r="E33" s="127"/>
      <c r="F33" s="127"/>
      <c r="G33" s="47" t="s">
        <v>56</v>
      </c>
      <c r="H33" s="66" t="s">
        <v>21</v>
      </c>
      <c r="I33" s="61" t="s">
        <v>67</v>
      </c>
      <c r="J33" s="7"/>
      <c r="K33" s="7"/>
      <c r="L33" s="7"/>
      <c r="M33" s="7"/>
      <c r="N33" s="7"/>
      <c r="O33" s="7"/>
      <c r="P33" s="7"/>
      <c r="Q33" s="7"/>
      <c r="R33" s="7"/>
      <c r="S33" s="73"/>
      <c r="T33" s="16"/>
      <c r="U33" s="61">
        <v>95</v>
      </c>
      <c r="V33" s="12">
        <v>85</v>
      </c>
      <c r="W33" s="12">
        <v>50</v>
      </c>
      <c r="X33" s="12">
        <v>50</v>
      </c>
      <c r="Y33" s="12">
        <v>80</v>
      </c>
      <c r="Z33" s="12">
        <v>50</v>
      </c>
      <c r="AA33" s="12">
        <v>50</v>
      </c>
      <c r="AB33" s="12">
        <v>50</v>
      </c>
      <c r="AC33" s="12">
        <v>50</v>
      </c>
      <c r="AD33" s="12">
        <v>75</v>
      </c>
      <c r="AE33" s="62">
        <v>80</v>
      </c>
      <c r="AF33" s="57">
        <f t="shared" si="0"/>
        <v>65</v>
      </c>
      <c r="AG33" s="12">
        <v>85</v>
      </c>
      <c r="AH33" s="12">
        <v>50</v>
      </c>
      <c r="AI33" s="12">
        <v>50</v>
      </c>
      <c r="AJ33" s="12">
        <v>80</v>
      </c>
      <c r="AK33" s="12">
        <v>50</v>
      </c>
      <c r="AL33" s="12">
        <v>80</v>
      </c>
      <c r="AM33" s="12">
        <v>50</v>
      </c>
      <c r="AN33" s="12">
        <v>50</v>
      </c>
      <c r="AO33" s="12">
        <v>80</v>
      </c>
      <c r="AP33" s="12">
        <v>50</v>
      </c>
      <c r="AQ33" s="12">
        <v>85</v>
      </c>
      <c r="AR33" s="12">
        <v>50</v>
      </c>
      <c r="AS33" s="13">
        <v>50</v>
      </c>
      <c r="AT33" s="143">
        <f t="shared" si="1"/>
        <v>62.307692307692307</v>
      </c>
      <c r="AU33" s="21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3"/>
      <c r="BI33" s="32" t="e">
        <f>(V33+X33+#REF!+Y33+#REF!+#REF!)/6</f>
        <v>#REF!</v>
      </c>
      <c r="BJ33" s="33"/>
    </row>
    <row r="34" spans="1:62" ht="15" thickBot="1" x14ac:dyDescent="0.35">
      <c r="A34">
        <v>23</v>
      </c>
      <c r="B34" s="43" t="s">
        <v>10</v>
      </c>
      <c r="C34" s="39">
        <v>1029147207</v>
      </c>
      <c r="D34" s="127" t="s">
        <v>57</v>
      </c>
      <c r="E34" s="127"/>
      <c r="F34" s="127"/>
      <c r="G34" s="47" t="s">
        <v>58</v>
      </c>
      <c r="H34" s="66" t="s">
        <v>21</v>
      </c>
      <c r="I34" s="61" t="s">
        <v>67</v>
      </c>
      <c r="J34" s="7"/>
      <c r="K34" s="7"/>
      <c r="L34" s="7"/>
      <c r="M34" s="7"/>
      <c r="N34" s="7"/>
      <c r="O34" s="7"/>
      <c r="P34" s="7"/>
      <c r="Q34" s="7"/>
      <c r="R34" s="7"/>
      <c r="S34" s="73"/>
      <c r="T34" s="16"/>
      <c r="U34" s="61">
        <v>95</v>
      </c>
      <c r="V34" s="12">
        <v>85</v>
      </c>
      <c r="W34" s="12">
        <v>50</v>
      </c>
      <c r="X34" s="12">
        <v>50</v>
      </c>
      <c r="Y34" s="12">
        <v>80</v>
      </c>
      <c r="Z34" s="12">
        <v>50</v>
      </c>
      <c r="AA34" s="12">
        <v>50</v>
      </c>
      <c r="AB34" s="12">
        <v>80</v>
      </c>
      <c r="AC34" s="12">
        <v>50</v>
      </c>
      <c r="AD34" s="12">
        <v>90</v>
      </c>
      <c r="AE34" s="62">
        <v>80</v>
      </c>
      <c r="AF34" s="57">
        <f t="shared" si="0"/>
        <v>69.090909090909093</v>
      </c>
      <c r="AG34" s="12">
        <v>85</v>
      </c>
      <c r="AH34" s="12">
        <v>50</v>
      </c>
      <c r="AI34" s="12">
        <v>50</v>
      </c>
      <c r="AJ34" s="12">
        <v>80</v>
      </c>
      <c r="AK34" s="12">
        <v>50</v>
      </c>
      <c r="AL34" s="12">
        <v>80</v>
      </c>
      <c r="AM34" s="12">
        <v>50</v>
      </c>
      <c r="AN34" s="12">
        <v>50</v>
      </c>
      <c r="AO34" s="12">
        <v>80</v>
      </c>
      <c r="AP34" s="12">
        <v>50</v>
      </c>
      <c r="AQ34" s="12">
        <v>85</v>
      </c>
      <c r="AR34" s="12">
        <v>50</v>
      </c>
      <c r="AS34" s="13">
        <v>50</v>
      </c>
      <c r="AT34" s="143">
        <f t="shared" si="1"/>
        <v>62.307692307692307</v>
      </c>
      <c r="AU34" s="21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3"/>
      <c r="BI34" s="32" t="e">
        <f>(V34+X34+#REF!+Y34+#REF!+#REF!)/6</f>
        <v>#REF!</v>
      </c>
      <c r="BJ34" s="33"/>
    </row>
    <row r="35" spans="1:62" ht="15" thickBot="1" x14ac:dyDescent="0.35">
      <c r="A35">
        <v>26</v>
      </c>
      <c r="B35" s="43" t="s">
        <v>10</v>
      </c>
      <c r="C35" s="38">
        <v>1034782563</v>
      </c>
      <c r="D35" s="127" t="s">
        <v>59</v>
      </c>
      <c r="E35" s="127"/>
      <c r="F35" s="127"/>
      <c r="G35" s="47" t="s">
        <v>60</v>
      </c>
      <c r="H35" s="66" t="s">
        <v>16</v>
      </c>
      <c r="I35" s="61"/>
      <c r="J35" s="7"/>
      <c r="K35" s="7"/>
      <c r="L35" s="7"/>
      <c r="M35" s="7"/>
      <c r="N35" s="7"/>
      <c r="O35" s="7"/>
      <c r="P35" s="7"/>
      <c r="Q35" s="7"/>
      <c r="R35" s="7"/>
      <c r="S35" s="73"/>
      <c r="T35" s="16"/>
      <c r="U35" s="61">
        <v>95</v>
      </c>
      <c r="V35" s="12">
        <v>72</v>
      </c>
      <c r="W35" s="12">
        <v>50</v>
      </c>
      <c r="X35" s="12">
        <v>50</v>
      </c>
      <c r="Y35" s="12">
        <v>50</v>
      </c>
      <c r="Z35" s="12">
        <v>60</v>
      </c>
      <c r="AA35" s="12">
        <v>50</v>
      </c>
      <c r="AB35" s="12">
        <v>50</v>
      </c>
      <c r="AC35" s="12">
        <v>50</v>
      </c>
      <c r="AD35" s="12">
        <v>50</v>
      </c>
      <c r="AE35" s="62">
        <v>50</v>
      </c>
      <c r="AF35" s="57">
        <f t="shared" si="0"/>
        <v>57</v>
      </c>
      <c r="AG35" s="12">
        <v>72</v>
      </c>
      <c r="AH35" s="12">
        <v>50</v>
      </c>
      <c r="AI35" s="12">
        <v>50</v>
      </c>
      <c r="AJ35" s="12">
        <v>50</v>
      </c>
      <c r="AK35" s="12">
        <v>60</v>
      </c>
      <c r="AL35" s="12">
        <v>75</v>
      </c>
      <c r="AM35" s="12">
        <v>50</v>
      </c>
      <c r="AN35" s="12">
        <v>50</v>
      </c>
      <c r="AO35" s="12">
        <v>50</v>
      </c>
      <c r="AP35" s="12">
        <v>60</v>
      </c>
      <c r="AQ35" s="12">
        <v>72</v>
      </c>
      <c r="AR35" s="12">
        <v>50</v>
      </c>
      <c r="AS35" s="13">
        <v>50</v>
      </c>
      <c r="AT35" s="143">
        <f t="shared" si="1"/>
        <v>56.846153846153847</v>
      </c>
      <c r="AU35" s="21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3"/>
      <c r="BI35" s="32" t="e">
        <f>(V35+X35+#REF!+Y35+#REF!+#REF!)/6</f>
        <v>#REF!</v>
      </c>
      <c r="BJ35" s="33"/>
    </row>
    <row r="36" spans="1:62" ht="15" thickBot="1" x14ac:dyDescent="0.35">
      <c r="A36">
        <v>28</v>
      </c>
      <c r="B36" s="43" t="s">
        <v>10</v>
      </c>
      <c r="C36" s="39">
        <v>1141326527</v>
      </c>
      <c r="D36" s="128" t="s">
        <v>61</v>
      </c>
      <c r="E36" s="128"/>
      <c r="F36" s="128"/>
      <c r="G36" s="50" t="s">
        <v>62</v>
      </c>
      <c r="H36" s="66" t="s">
        <v>16</v>
      </c>
      <c r="I36" s="61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3"/>
      <c r="T36" s="16"/>
      <c r="U36" s="61">
        <v>95</v>
      </c>
      <c r="V36" s="12">
        <v>79</v>
      </c>
      <c r="W36" s="12">
        <v>78</v>
      </c>
      <c r="X36" s="12">
        <v>60</v>
      </c>
      <c r="Y36" s="12">
        <v>50</v>
      </c>
      <c r="Z36" s="12">
        <v>60</v>
      </c>
      <c r="AA36" s="12">
        <v>50</v>
      </c>
      <c r="AB36" s="12">
        <v>50</v>
      </c>
      <c r="AC36" s="12">
        <v>50</v>
      </c>
      <c r="AD36" s="12">
        <v>50</v>
      </c>
      <c r="AE36" s="62">
        <v>50</v>
      </c>
      <c r="AF36" s="57">
        <f t="shared" si="0"/>
        <v>61.090909090909093</v>
      </c>
      <c r="AG36" s="12">
        <v>79</v>
      </c>
      <c r="AH36" s="12">
        <v>78</v>
      </c>
      <c r="AI36" s="12">
        <v>60</v>
      </c>
      <c r="AJ36" s="12">
        <v>50</v>
      </c>
      <c r="AK36" s="12">
        <v>60</v>
      </c>
      <c r="AL36" s="12">
        <v>75</v>
      </c>
      <c r="AM36" s="12">
        <v>50</v>
      </c>
      <c r="AN36" s="12">
        <v>60</v>
      </c>
      <c r="AO36" s="12">
        <v>50</v>
      </c>
      <c r="AP36" s="12">
        <v>60</v>
      </c>
      <c r="AQ36" s="12">
        <v>79</v>
      </c>
      <c r="AR36" s="12">
        <v>78</v>
      </c>
      <c r="AS36" s="13">
        <v>50</v>
      </c>
      <c r="AT36" s="143">
        <f t="shared" si="1"/>
        <v>63.769230769230766</v>
      </c>
      <c r="AU36" s="21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3"/>
      <c r="BI36" s="32" t="e">
        <f>(V36+X36+#REF!+Y36+#REF!+#REF!)/6</f>
        <v>#REF!</v>
      </c>
      <c r="BJ36" s="33"/>
    </row>
    <row r="37" spans="1:62" ht="15" thickBot="1" x14ac:dyDescent="0.35">
      <c r="A37">
        <v>29</v>
      </c>
      <c r="B37" s="43" t="s">
        <v>10</v>
      </c>
      <c r="C37" s="39">
        <v>1030609136</v>
      </c>
      <c r="D37" s="127" t="s">
        <v>63</v>
      </c>
      <c r="E37" s="127"/>
      <c r="F37" s="127"/>
      <c r="G37" s="47" t="s">
        <v>64</v>
      </c>
      <c r="H37" s="66" t="s">
        <v>21</v>
      </c>
      <c r="I37" s="61" t="s">
        <v>67</v>
      </c>
      <c r="J37" s="7"/>
      <c r="K37" s="7"/>
      <c r="L37" s="7"/>
      <c r="M37" s="7"/>
      <c r="N37" s="7"/>
      <c r="O37" s="7"/>
      <c r="P37" s="7"/>
      <c r="Q37" s="7"/>
      <c r="R37" s="7"/>
      <c r="S37" s="73"/>
      <c r="T37" s="16"/>
      <c r="U37" s="61">
        <v>95</v>
      </c>
      <c r="V37" s="12">
        <v>70</v>
      </c>
      <c r="W37" s="12">
        <v>78</v>
      </c>
      <c r="X37" s="12">
        <v>60</v>
      </c>
      <c r="Y37" s="12">
        <v>50</v>
      </c>
      <c r="Z37" s="12">
        <v>50</v>
      </c>
      <c r="AA37" s="12">
        <v>50</v>
      </c>
      <c r="AB37" s="12">
        <v>50</v>
      </c>
      <c r="AC37" s="12">
        <v>50</v>
      </c>
      <c r="AD37" s="12">
        <v>50</v>
      </c>
      <c r="AE37" s="62">
        <v>50</v>
      </c>
      <c r="AF37" s="57">
        <f t="shared" si="0"/>
        <v>59.363636363636367</v>
      </c>
      <c r="AG37" s="12">
        <v>70</v>
      </c>
      <c r="AH37" s="12">
        <v>78</v>
      </c>
      <c r="AI37" s="12">
        <v>60</v>
      </c>
      <c r="AJ37" s="12">
        <v>50</v>
      </c>
      <c r="AK37" s="12">
        <v>50</v>
      </c>
      <c r="AL37" s="12">
        <v>75</v>
      </c>
      <c r="AM37" s="12">
        <v>50</v>
      </c>
      <c r="AN37" s="12">
        <v>60</v>
      </c>
      <c r="AO37" s="12">
        <v>50</v>
      </c>
      <c r="AP37" s="12">
        <v>50</v>
      </c>
      <c r="AQ37" s="12">
        <v>70</v>
      </c>
      <c r="AR37" s="12">
        <v>78</v>
      </c>
      <c r="AS37" s="13">
        <v>50</v>
      </c>
      <c r="AT37" s="143">
        <f t="shared" si="1"/>
        <v>60.846153846153847</v>
      </c>
      <c r="AU37" s="21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3"/>
      <c r="BI37" s="32" t="e">
        <f>(V37+X37+#REF!+Y37+#REF!+#REF!)/6</f>
        <v>#REF!</v>
      </c>
      <c r="BJ37" s="33"/>
    </row>
    <row r="38" spans="1:62" ht="15" thickBot="1" x14ac:dyDescent="0.35">
      <c r="A38">
        <v>30</v>
      </c>
      <c r="B38" s="43" t="s">
        <v>10</v>
      </c>
      <c r="C38" s="39">
        <v>1033741857</v>
      </c>
      <c r="D38" s="127" t="s">
        <v>65</v>
      </c>
      <c r="E38" s="127"/>
      <c r="F38" s="127"/>
      <c r="G38" s="47" t="s">
        <v>66</v>
      </c>
      <c r="H38" s="67" t="s">
        <v>21</v>
      </c>
      <c r="I38" s="61"/>
      <c r="J38" s="7"/>
      <c r="K38" s="7"/>
      <c r="L38" s="7"/>
      <c r="M38" s="7"/>
      <c r="N38" s="7"/>
      <c r="O38" s="7"/>
      <c r="P38" s="7"/>
      <c r="Q38" s="7"/>
      <c r="R38" s="7"/>
      <c r="S38" s="73"/>
      <c r="T38" s="16"/>
      <c r="U38" s="61">
        <v>95</v>
      </c>
      <c r="V38" s="12">
        <v>80</v>
      </c>
      <c r="W38" s="12">
        <v>72</v>
      </c>
      <c r="X38" s="12">
        <v>50</v>
      </c>
      <c r="Y38" s="12">
        <v>80</v>
      </c>
      <c r="Z38" s="12">
        <v>70</v>
      </c>
      <c r="AA38" s="12">
        <v>95</v>
      </c>
      <c r="AB38" s="12">
        <v>71</v>
      </c>
      <c r="AC38" s="12">
        <v>50</v>
      </c>
      <c r="AD38" s="12">
        <v>50</v>
      </c>
      <c r="AE38" s="62">
        <v>50</v>
      </c>
      <c r="AF38" s="57">
        <f t="shared" si="0"/>
        <v>69.36363636363636</v>
      </c>
      <c r="AG38" s="12">
        <v>80</v>
      </c>
      <c r="AH38" s="12">
        <v>72</v>
      </c>
      <c r="AI38" s="12">
        <v>50</v>
      </c>
      <c r="AJ38" s="12">
        <v>80</v>
      </c>
      <c r="AK38" s="12">
        <v>80</v>
      </c>
      <c r="AL38" s="12">
        <v>80</v>
      </c>
      <c r="AM38" s="12">
        <v>50</v>
      </c>
      <c r="AN38" s="12">
        <v>50</v>
      </c>
      <c r="AO38" s="12">
        <v>80</v>
      </c>
      <c r="AP38" s="12">
        <v>70</v>
      </c>
      <c r="AQ38" s="12">
        <v>80</v>
      </c>
      <c r="AR38" s="12">
        <v>72</v>
      </c>
      <c r="AS38" s="13">
        <v>50</v>
      </c>
      <c r="AT38" s="143">
        <f t="shared" si="1"/>
        <v>68.769230769230774</v>
      </c>
      <c r="AU38" s="21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3"/>
      <c r="BI38" s="32" t="e">
        <f>(V38+X38+#REF!+Y38+#REF!+#REF!)/6</f>
        <v>#REF!</v>
      </c>
      <c r="BJ38" s="33"/>
    </row>
    <row r="39" spans="1:62" ht="15" thickBot="1" x14ac:dyDescent="0.35">
      <c r="A39">
        <v>31</v>
      </c>
      <c r="B39" s="43" t="s">
        <v>10</v>
      </c>
      <c r="C39" s="38">
        <v>1030594396</v>
      </c>
      <c r="D39" s="127" t="s">
        <v>71</v>
      </c>
      <c r="E39" s="127"/>
      <c r="F39" s="127"/>
      <c r="G39" s="47"/>
      <c r="H39" s="66"/>
      <c r="I39" s="61"/>
      <c r="J39" s="7"/>
      <c r="K39" s="7"/>
      <c r="L39" s="7"/>
      <c r="M39" s="7"/>
      <c r="N39" s="7"/>
      <c r="O39" s="7"/>
      <c r="P39" s="7"/>
      <c r="Q39" s="7"/>
      <c r="R39" s="7"/>
      <c r="S39" s="73"/>
      <c r="T39" s="16"/>
      <c r="U39" s="61">
        <v>95</v>
      </c>
      <c r="V39" s="12">
        <v>71</v>
      </c>
      <c r="W39" s="12">
        <v>50</v>
      </c>
      <c r="X39" s="12">
        <v>50</v>
      </c>
      <c r="Y39" s="12">
        <v>50</v>
      </c>
      <c r="Z39" s="12">
        <v>40</v>
      </c>
      <c r="AA39" s="12">
        <v>50</v>
      </c>
      <c r="AB39" s="12">
        <v>50</v>
      </c>
      <c r="AC39" s="12">
        <v>50</v>
      </c>
      <c r="AD39" s="12">
        <v>50</v>
      </c>
      <c r="AE39" s="62">
        <v>50</v>
      </c>
      <c r="AF39" s="57">
        <f t="shared" si="0"/>
        <v>55.090909090909093</v>
      </c>
      <c r="AG39" s="12">
        <v>71</v>
      </c>
      <c r="AH39" s="12">
        <v>50</v>
      </c>
      <c r="AI39" s="12">
        <v>50</v>
      </c>
      <c r="AJ39" s="12">
        <v>50</v>
      </c>
      <c r="AK39" s="12">
        <v>75</v>
      </c>
      <c r="AL39" s="12">
        <v>71</v>
      </c>
      <c r="AM39" s="12">
        <v>50</v>
      </c>
      <c r="AN39" s="12">
        <v>50</v>
      </c>
      <c r="AO39" s="12">
        <v>50</v>
      </c>
      <c r="AP39" s="12">
        <v>40</v>
      </c>
      <c r="AQ39" s="12">
        <v>71</v>
      </c>
      <c r="AR39" s="12">
        <v>50</v>
      </c>
      <c r="AS39" s="13">
        <v>50</v>
      </c>
      <c r="AT39" s="143">
        <f t="shared" si="1"/>
        <v>56</v>
      </c>
      <c r="AU39" s="21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3"/>
      <c r="BI39" s="32" t="e">
        <f>(V39+X39+#REF!+Y39+#REF!+#REF!)/6</f>
        <v>#REF!</v>
      </c>
      <c r="BJ39" s="33"/>
    </row>
    <row r="40" spans="1:62" ht="15" thickBot="1" x14ac:dyDescent="0.35">
      <c r="A40">
        <v>32</v>
      </c>
      <c r="B40" s="43" t="s">
        <v>10</v>
      </c>
      <c r="C40" s="38">
        <v>1016043348</v>
      </c>
      <c r="D40" s="127" t="s">
        <v>72</v>
      </c>
      <c r="E40" s="127"/>
      <c r="F40" s="127"/>
      <c r="G40" s="44"/>
      <c r="H40" s="66" t="s">
        <v>21</v>
      </c>
      <c r="I40" s="63"/>
      <c r="J40" s="26"/>
      <c r="K40" s="26"/>
      <c r="L40" s="26"/>
      <c r="M40" s="26"/>
      <c r="N40" s="26"/>
      <c r="O40" s="26"/>
      <c r="P40" s="26"/>
      <c r="Q40" s="26"/>
      <c r="R40" s="26"/>
      <c r="S40" s="74"/>
      <c r="T40" s="17"/>
      <c r="U40" s="63">
        <v>95</v>
      </c>
      <c r="V40" s="29">
        <v>71</v>
      </c>
      <c r="W40" s="29">
        <v>50</v>
      </c>
      <c r="X40" s="29">
        <v>50</v>
      </c>
      <c r="Y40" s="29">
        <v>50</v>
      </c>
      <c r="Z40" s="29">
        <v>75</v>
      </c>
      <c r="AA40" s="29">
        <v>50</v>
      </c>
      <c r="AB40" s="29">
        <v>50</v>
      </c>
      <c r="AC40" s="29">
        <v>50</v>
      </c>
      <c r="AD40" s="29">
        <v>90</v>
      </c>
      <c r="AE40" s="64">
        <v>70</v>
      </c>
      <c r="AF40" s="57">
        <f t="shared" si="0"/>
        <v>63.727272727272727</v>
      </c>
      <c r="AG40" s="29">
        <v>71</v>
      </c>
      <c r="AH40" s="29">
        <v>50</v>
      </c>
      <c r="AI40" s="29">
        <v>50</v>
      </c>
      <c r="AJ40" s="29">
        <v>50</v>
      </c>
      <c r="AK40" s="29">
        <v>70</v>
      </c>
      <c r="AL40" s="29">
        <v>50</v>
      </c>
      <c r="AM40" s="12">
        <v>50</v>
      </c>
      <c r="AN40" s="29">
        <v>50</v>
      </c>
      <c r="AO40" s="29">
        <v>50</v>
      </c>
      <c r="AP40" s="29">
        <v>75</v>
      </c>
      <c r="AQ40" s="29">
        <v>71</v>
      </c>
      <c r="AR40" s="29">
        <v>50</v>
      </c>
      <c r="AS40" s="13">
        <v>50</v>
      </c>
      <c r="AT40" s="144">
        <f t="shared" si="1"/>
        <v>56.692307692307693</v>
      </c>
      <c r="AU40" s="21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3"/>
      <c r="BI40" s="32" t="e">
        <f>(V40+X40+#REF!+Y40+#REF!+#REF!)/6</f>
        <v>#REF!</v>
      </c>
      <c r="BJ40" s="33"/>
    </row>
    <row r="41" spans="1:62" ht="15" thickBot="1" x14ac:dyDescent="0.35">
      <c r="B41" s="43" t="s">
        <v>10</v>
      </c>
      <c r="C41" s="39"/>
      <c r="D41" s="127"/>
      <c r="E41" s="127"/>
      <c r="F41" s="127"/>
      <c r="G41" s="44"/>
      <c r="H41" s="33"/>
      <c r="I41" s="68"/>
      <c r="J41" s="69"/>
      <c r="K41" s="69"/>
      <c r="L41" s="69"/>
      <c r="M41" s="69"/>
      <c r="N41" s="69"/>
      <c r="O41" s="69"/>
      <c r="P41" s="69"/>
      <c r="Q41" s="69"/>
      <c r="R41" s="69"/>
      <c r="S41" s="10"/>
      <c r="T41" s="56"/>
      <c r="U41" s="58"/>
      <c r="V41" s="59"/>
      <c r="W41" s="59"/>
      <c r="X41" s="60"/>
      <c r="Y41" s="60"/>
      <c r="Z41" s="60"/>
      <c r="AA41" s="60"/>
      <c r="AB41" s="60"/>
      <c r="AC41" s="60"/>
      <c r="AD41" s="60"/>
      <c r="AE41" s="60"/>
      <c r="AF41" s="54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39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3"/>
      <c r="BI41" s="32" t="e">
        <f>(V41+X41+#REF!+Y41+#REF!+#REF!)/6</f>
        <v>#REF!</v>
      </c>
      <c r="BJ41" s="33"/>
    </row>
    <row r="42" spans="1:62" ht="15" thickBot="1" x14ac:dyDescent="0.35">
      <c r="B42" s="43" t="s">
        <v>10</v>
      </c>
      <c r="C42" s="39"/>
      <c r="D42" s="127"/>
      <c r="E42" s="127"/>
      <c r="F42" s="127"/>
      <c r="G42" s="44"/>
      <c r="H42" s="33"/>
      <c r="I42" s="3"/>
      <c r="J42" s="7"/>
      <c r="K42" s="7"/>
      <c r="L42" s="7"/>
      <c r="M42" s="7"/>
      <c r="N42" s="7"/>
      <c r="O42" s="7"/>
      <c r="P42" s="7"/>
      <c r="Q42" s="7"/>
      <c r="R42" s="7"/>
      <c r="S42" s="20"/>
      <c r="T42" s="16"/>
      <c r="U42" s="22"/>
      <c r="V42" s="21"/>
      <c r="W42" s="21"/>
      <c r="X42" s="12"/>
      <c r="Y42" s="12"/>
      <c r="Z42" s="12"/>
      <c r="AA42" s="12"/>
      <c r="AB42" s="12"/>
      <c r="AC42" s="12"/>
      <c r="AD42" s="12"/>
      <c r="AE42" s="12"/>
      <c r="AF42" s="54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41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3"/>
      <c r="BI42" s="32" t="e">
        <f>(V42+X42+#REF!+Y42+#REF!+#REF!)/6</f>
        <v>#REF!</v>
      </c>
      <c r="BJ42" s="33"/>
    </row>
    <row r="43" spans="1:62" ht="15" thickBot="1" x14ac:dyDescent="0.35">
      <c r="B43" s="43" t="s">
        <v>10</v>
      </c>
      <c r="C43" s="39"/>
      <c r="D43" s="97"/>
      <c r="E43" s="97"/>
      <c r="F43" s="97"/>
      <c r="G43" s="45"/>
      <c r="H43" s="33"/>
      <c r="I43" s="25"/>
      <c r="J43" s="26"/>
      <c r="K43" s="26"/>
      <c r="L43" s="26"/>
      <c r="M43" s="26"/>
      <c r="N43" s="26"/>
      <c r="O43" s="26"/>
      <c r="P43" s="26"/>
      <c r="Q43" s="26"/>
      <c r="R43" s="26"/>
      <c r="S43" s="27"/>
      <c r="T43" s="17"/>
      <c r="U43" s="23"/>
      <c r="V43" s="28"/>
      <c r="W43" s="28"/>
      <c r="X43" s="29"/>
      <c r="Y43" s="29"/>
      <c r="Z43" s="29"/>
      <c r="AA43" s="29"/>
      <c r="AB43" s="29"/>
      <c r="AC43" s="29"/>
      <c r="AD43" s="29"/>
      <c r="AE43" s="29"/>
      <c r="AF43" s="55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40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30"/>
      <c r="BI43" s="32" t="e">
        <f>(V43+X43+#REF!+Y43+#REF!+#REF!)/6</f>
        <v>#REF!</v>
      </c>
      <c r="BJ43" s="37"/>
    </row>
  </sheetData>
  <mergeCells count="92">
    <mergeCell ref="AR10:AR13"/>
    <mergeCell ref="AG9:AT9"/>
    <mergeCell ref="AM10:AM13"/>
    <mergeCell ref="AN10:AN13"/>
    <mergeCell ref="AO10:AO13"/>
    <mergeCell ref="AP10:AP13"/>
    <mergeCell ref="AQ10:AQ13"/>
    <mergeCell ref="AL10:AL13"/>
    <mergeCell ref="D39:F39"/>
    <mergeCell ref="D40:F40"/>
    <mergeCell ref="D41:F41"/>
    <mergeCell ref="D42:F42"/>
    <mergeCell ref="D35:F35"/>
    <mergeCell ref="D36:F36"/>
    <mergeCell ref="D37:F37"/>
    <mergeCell ref="D38:F38"/>
    <mergeCell ref="D32:F32"/>
    <mergeCell ref="D33:F33"/>
    <mergeCell ref="D34:F34"/>
    <mergeCell ref="D27:F27"/>
    <mergeCell ref="D31:F31"/>
    <mergeCell ref="D23:F23"/>
    <mergeCell ref="D24:F24"/>
    <mergeCell ref="D25:F25"/>
    <mergeCell ref="D26:F26"/>
    <mergeCell ref="D21:F21"/>
    <mergeCell ref="D22:F22"/>
    <mergeCell ref="D28:F28"/>
    <mergeCell ref="D29:F29"/>
    <mergeCell ref="D30:F30"/>
    <mergeCell ref="D16:F16"/>
    <mergeCell ref="D17:F17"/>
    <mergeCell ref="D18:F18"/>
    <mergeCell ref="D19:F19"/>
    <mergeCell ref="D20:F20"/>
    <mergeCell ref="O10:O13"/>
    <mergeCell ref="D11:G11"/>
    <mergeCell ref="D14:F14"/>
    <mergeCell ref="D15:F15"/>
    <mergeCell ref="J10:J13"/>
    <mergeCell ref="K10:K13"/>
    <mergeCell ref="L10:L13"/>
    <mergeCell ref="M10:M13"/>
    <mergeCell ref="N10:N13"/>
    <mergeCell ref="BH10:BH13"/>
    <mergeCell ref="E12:F12"/>
    <mergeCell ref="D13:F13"/>
    <mergeCell ref="AY10:AY13"/>
    <mergeCell ref="AZ10:AZ13"/>
    <mergeCell ref="BA10:BA13"/>
    <mergeCell ref="BB10:BB13"/>
    <mergeCell ref="BC10:BC13"/>
    <mergeCell ref="BD10:BD13"/>
    <mergeCell ref="AS10:AS13"/>
    <mergeCell ref="AT10:AT13"/>
    <mergeCell ref="AU10:AU13"/>
    <mergeCell ref="AV10:AV13"/>
    <mergeCell ref="AW10:AW13"/>
    <mergeCell ref="AX10:AX13"/>
    <mergeCell ref="I10:I13"/>
    <mergeCell ref="D43:F43"/>
    <mergeCell ref="BE10:BE13"/>
    <mergeCell ref="BF10:BF13"/>
    <mergeCell ref="BG10:BG13"/>
    <mergeCell ref="AG10:AG13"/>
    <mergeCell ref="AH10:AH13"/>
    <mergeCell ref="AI10:AI13"/>
    <mergeCell ref="AJ10:AJ13"/>
    <mergeCell ref="AK10:AK13"/>
    <mergeCell ref="Z10:Z13"/>
    <mergeCell ref="AE10:AE13"/>
    <mergeCell ref="AF10:AF13"/>
    <mergeCell ref="T10:T13"/>
    <mergeCell ref="U10:U13"/>
    <mergeCell ref="V10:V13"/>
    <mergeCell ref="X10:X13"/>
    <mergeCell ref="D8:G8"/>
    <mergeCell ref="D9:G9"/>
    <mergeCell ref="D10:G10"/>
    <mergeCell ref="I4:AE4"/>
    <mergeCell ref="U9:AF9"/>
    <mergeCell ref="AA10:AA13"/>
    <mergeCell ref="AB10:AB13"/>
    <mergeCell ref="AC10:AC13"/>
    <mergeCell ref="AD10:AD13"/>
    <mergeCell ref="W10:W13"/>
    <mergeCell ref="Y10:Y13"/>
    <mergeCell ref="S10:S13"/>
    <mergeCell ref="P10:P13"/>
    <mergeCell ref="Q10:Q13"/>
    <mergeCell ref="R10:R13"/>
    <mergeCell ref="O9:Q9"/>
  </mergeCells>
  <conditionalFormatting sqref="AF14:AF40">
    <cfRule type="cellIs" dxfId="1" priority="2" operator="lessThan">
      <formula>71</formula>
    </cfRule>
  </conditionalFormatting>
  <conditionalFormatting sqref="AT14:AT40">
    <cfRule type="cellIs" dxfId="0" priority="1" operator="lessThan">
      <formula>71</formula>
    </cfRule>
  </conditionalFormatting>
  <hyperlinks>
    <hyperlink ref="G14" r:id="rId1" xr:uid="{00000000-0004-0000-0100-000001000000}"/>
    <hyperlink ref="G15" r:id="rId2" xr:uid="{00000000-0004-0000-0100-000002000000}"/>
    <hyperlink ref="G16" r:id="rId3" xr:uid="{00000000-0004-0000-0100-000003000000}"/>
    <hyperlink ref="G17" r:id="rId4" xr:uid="{00000000-0004-0000-0100-000004000000}"/>
    <hyperlink ref="G18" r:id="rId5" xr:uid="{00000000-0004-0000-0100-000005000000}"/>
    <hyperlink ref="G19" r:id="rId6" xr:uid="{00000000-0004-0000-0100-000006000000}"/>
    <hyperlink ref="G20" r:id="rId7" xr:uid="{00000000-0004-0000-0100-000007000000}"/>
    <hyperlink ref="G21" r:id="rId8" xr:uid="{00000000-0004-0000-0100-000008000000}"/>
    <hyperlink ref="G22" r:id="rId9" xr:uid="{00000000-0004-0000-0100-000009000000}"/>
    <hyperlink ref="G23" r:id="rId10" xr:uid="{00000000-0004-0000-0100-00000A000000}"/>
    <hyperlink ref="G25" r:id="rId11" xr:uid="{00000000-0004-0000-0100-00000C000000}"/>
    <hyperlink ref="G26" r:id="rId12" xr:uid="{00000000-0004-0000-0100-00000D000000}"/>
    <hyperlink ref="G27" r:id="rId13" xr:uid="{00000000-0004-0000-0100-00000E000000}"/>
    <hyperlink ref="G28" r:id="rId14" xr:uid="{00000000-0004-0000-0100-00000F000000}"/>
    <hyperlink ref="G29" r:id="rId15" xr:uid="{00000000-0004-0000-0100-000010000000}"/>
    <hyperlink ref="G30" r:id="rId16" xr:uid="{00000000-0004-0000-0100-000011000000}"/>
    <hyperlink ref="G31" r:id="rId17" xr:uid="{00000000-0004-0000-0100-000012000000}"/>
    <hyperlink ref="G32" r:id="rId18" xr:uid="{00000000-0004-0000-0100-000013000000}"/>
    <hyperlink ref="G33" r:id="rId19" xr:uid="{00000000-0004-0000-0100-000014000000}"/>
    <hyperlink ref="G34" r:id="rId20" xr:uid="{00000000-0004-0000-0100-000015000000}"/>
    <hyperlink ref="G35" r:id="rId21" xr:uid="{00000000-0004-0000-0100-000018000000}"/>
    <hyperlink ref="G36" r:id="rId22" xr:uid="{00000000-0004-0000-0100-00001A000000}"/>
    <hyperlink ref="G37" r:id="rId23" xr:uid="{00000000-0004-0000-0100-00001B000000}"/>
    <hyperlink ref="G38" r:id="rId24" xr:uid="{00000000-0004-0000-0100-00001C000000}"/>
  </hyperlinks>
  <pageMargins left="0.7" right="0.7" top="0.75" bottom="0.75" header="0.3" footer="0.3"/>
  <pageSetup orientation="portrait" r:id="rId25"/>
  <drawing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Grado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DONBOSCO</dc:creator>
  <cp:lastModifiedBy>Hector Javier Gómez Páez</cp:lastModifiedBy>
  <cp:lastPrinted>2015-03-27T16:56:50Z</cp:lastPrinted>
  <dcterms:created xsi:type="dcterms:W3CDTF">2013-01-31T21:34:56Z</dcterms:created>
  <dcterms:modified xsi:type="dcterms:W3CDTF">2026-06-14T12:59:32Z</dcterms:modified>
</cp:coreProperties>
</file>